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810" yWindow="-195" windowWidth="16380" windowHeight="8190"/>
  </bookViews>
  <sheets>
    <sheet name="purchased - other than optics" sheetId="1" r:id="rId1"/>
    <sheet name="list2" sheetId="2" r:id="rId2"/>
    <sheet name="List1" sheetId="3" r:id="rId3"/>
  </sheets>
  <definedNames>
    <definedName name="_xlnm._FilterDatabase" localSheetId="0" hidden="1">'purchased - other than optics'!$A$1:$I$45</definedName>
  </definedNames>
  <calcPr calcId="125725" concurrentCalc="0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2"/>
  <c r="I47"/>
</calcChain>
</file>

<file path=xl/sharedStrings.xml><?xml version="1.0" encoding="utf-8"?>
<sst xmlns="http://schemas.openxmlformats.org/spreadsheetml/2006/main" count="397" uniqueCount="284">
  <si>
    <t>Č. položky_old</t>
  </si>
  <si>
    <t>Č. položky</t>
  </si>
  <si>
    <t>Název typového vzorku</t>
  </si>
  <si>
    <t>Popis vzoku</t>
  </si>
  <si>
    <t>Výrobce</t>
  </si>
  <si>
    <t>Model</t>
  </si>
  <si>
    <t>Nerezová tyčka 20</t>
  </si>
  <si>
    <t>Nerezová tyčka o průměrem 1/2" a délce 20 mm z jedné strany závit M4 z druhé M6</t>
  </si>
  <si>
    <t>Nerezová tyčka 30</t>
  </si>
  <si>
    <t>Nerezová tyčka o průměrem 1/2" a délce 30 mm z jedné strany závit M4 z druhé M6</t>
  </si>
  <si>
    <t>Nerezová tyčka 40</t>
  </si>
  <si>
    <t>Nerezová tyčka o průměrem 1/2" a délce 40 mm z jedné strany závit M4 z druhé M6</t>
  </si>
  <si>
    <t>Nerezová tyčka 50</t>
  </si>
  <si>
    <t>Nerezová tyčka o průměrem 1/2" a délce 50 mm z jedné strany závit M4 z druhé M6</t>
  </si>
  <si>
    <t>Nerezová tyčka 75</t>
  </si>
  <si>
    <t>Nerezová tyčka o průměrem 1/2" a délce 75 mm z jedné strany závit M4 z druhé M6</t>
  </si>
  <si>
    <t>Nerezová tyčka 100</t>
  </si>
  <si>
    <t>Nerezová tyčka o průměrem 1/2" a délce 100 mm z jedné strany závit M4 z druhé M6</t>
  </si>
  <si>
    <t>Nerezová tyčka 150</t>
  </si>
  <si>
    <t>Nerezová tyčka o průměrem 1/2" a délce 150 mm z jedné strany závit M4 z druhé M6</t>
  </si>
  <si>
    <t>Nerezová tyčka 200</t>
  </si>
  <si>
    <t>Nerezová tyčka o průměrem 1/2" a délce 200 mm z jedné strany závit M4 z druhé M6</t>
  </si>
  <si>
    <t>Nerezová tyčka 250</t>
  </si>
  <si>
    <t>Nerezová tyčka o průměrem 1/2" a délce 250 mm z jedné strany závit M4 z druhé M6</t>
  </si>
  <si>
    <t>Nerezová tyčka 300</t>
  </si>
  <si>
    <t>Nerezová tyčka o průměrem 1/2" a délce 300 mm z jedné strany závit M4 z druhé M6</t>
  </si>
  <si>
    <t>Zarážka</t>
  </si>
  <si>
    <t>Posuvná zarážka na 1/2" tyčku v metrickém provedení</t>
  </si>
  <si>
    <t>Spojka zakončovací</t>
  </si>
  <si>
    <t>Pravoúhlá spojka umožňující kolmé napojení jedné 1/2" tyčky optického držáku na konec druhé (metrické rozměry závitů)</t>
  </si>
  <si>
    <t>Spojka 90°</t>
  </si>
  <si>
    <t>Pravoúhlá spojka (metrické rozměry závitů) - pro zafixování dvou 1/2" tyček optických držáků kolmo k sobě při umístění vedle sebe</t>
  </si>
  <si>
    <t>Spojka 360°</t>
  </si>
  <si>
    <t>Otočná spojka s metrickým závitem, umožňuje nastavit vzájemnou polohu dvou 1/2" tyček opt.držáků pod jakýmkoliv úhlem, s oddělenou aretací</t>
  </si>
  <si>
    <t>Sloupcový držák 30</t>
  </si>
  <si>
    <t>Základna A</t>
  </si>
  <si>
    <t>základna pod sloupek pro přichycení "clamp" která se přichycuje závitem M6 k sloupcovému držáku</t>
  </si>
  <si>
    <t>BE1/M</t>
  </si>
  <si>
    <t>Základna F</t>
  </si>
  <si>
    <t>Základna pro přichycení ke stolu s magnety se zapuštěnou dírou pro imbusový šroub M6 s válcovou hlavou a dvěma drážkami pro šroub M6 o délce min. 25 mm v jedné ose s dírou</t>
  </si>
  <si>
    <t>BA1R/M</t>
  </si>
  <si>
    <t>Základna G</t>
  </si>
  <si>
    <t>základna pro přichycení ke stolu s magnety se zapuštěnou dírou pro imbusový šroub M6 s válcovou hlavou a jednou drážkou pro šroub M6 o délce min. 27 mm</t>
  </si>
  <si>
    <t>BA1SR/M</t>
  </si>
  <si>
    <t>CL5</t>
  </si>
  <si>
    <t>Pevný sloupek 12,5/M6</t>
  </si>
  <si>
    <t>Pevný sloupek o průměru ~1" se závitem M6 z obou stran a výškou 12,5 mm na jedné straně zesílený prstenec pro přichycení upínací vidlicí ("clamping fork") k optickému stolu, včetně redukce na M4</t>
  </si>
  <si>
    <t>RS05P/M</t>
  </si>
  <si>
    <t>Pevný sloupek 19/M6</t>
  </si>
  <si>
    <t>Pevný sloupek o průměru ~1" se závitem M6 z obou stran a výškou 19 mm na jedné straně zesílený prstenec pro přichycení upínací vidlicí ("clamping fork") k optickému stolu, včetně redukce na M4</t>
  </si>
  <si>
    <t>RS075P/M</t>
  </si>
  <si>
    <t>Pevný sloupek 25/M6</t>
  </si>
  <si>
    <t>Pevný sloupek o průměru ~1" se závitem M6 z obou stran a výškou 25 mm na jedné straně zesílený prstenec pro přichycení upínací vidlicí ("clamping fork") k optickému stolu, včetně redukce na M4</t>
  </si>
  <si>
    <t>RS1P/M</t>
  </si>
  <si>
    <t>Pevný sloupek 38/M6</t>
  </si>
  <si>
    <t>Pevný sloupek o průměru ~1" se závitem M6 z obou stran a výškou 38 mm na jedné straně zesílený prstenec pro přichycení upínací vidlicí ("clamping fork") k optickému stolu, včetně redukce na M4</t>
  </si>
  <si>
    <t>RS1.5P/M</t>
  </si>
  <si>
    <t>Pevný sloupek 50/M6</t>
  </si>
  <si>
    <t>Pevný sloupek o průměru ~1" se závitem M6 z obou stran a výškou 50 mm na jedné straně zesílený prstenec pro přichycení upínací vidlicí ("clamping fork") k optickému stolu, včetně redukce na M4</t>
  </si>
  <si>
    <t>RS2P/M</t>
  </si>
  <si>
    <t>Pevný sloupek 75/M6</t>
  </si>
  <si>
    <t>Pevný sloupek o průměru ~1" se závitem M6 z obou stran a výškou 75 mm na jedné straně zesílený prstenec pro přichycení upínací vidlicí ("clamping fork") k optickému stolu, včetně redukce na M4</t>
  </si>
  <si>
    <t>RS3P/M</t>
  </si>
  <si>
    <t>Pevný sloupek 100/M6</t>
  </si>
  <si>
    <t>Pevný sloupek o průměru ~1" se závitem M6 z obou stran a výškou 100 mm na jedné straně zesílený prstenec pro přichycení upínací vidlicí ("clamping fork") k optickému stolu, včetně redukce na M4</t>
  </si>
  <si>
    <t>RS4P/M</t>
  </si>
  <si>
    <t>Pevný sloupek 12,5/M4</t>
  </si>
  <si>
    <t>Pevný sloupek o průměru ~1" se závitem M4 z obou stran a výškou 12,5 mm na jedné straně zesílený prstenec pro přichycení upínací vidlicí ("clamping fork") k optickému stolu</t>
  </si>
  <si>
    <t>Pevný sloupek 19/M4</t>
  </si>
  <si>
    <t>Pevný sloupek o průměru ~1" se závitem M4 z obou stran a výškou 19 mm na jedné straně zesílený prstenec pro přichycení upínací vidlicí ("clamping fork") k optickému stolu</t>
  </si>
  <si>
    <t>Pevný sloupek 25/M4</t>
  </si>
  <si>
    <t>Pevný sloupek o průměru ~1" se závitem M4 z obou stran a výškou 25 mm na jedné straně zesílený prstenec pro přichycení upínací vidlicí ("clamping fork") k optickému stolu</t>
  </si>
  <si>
    <t>Pevný sloupek 38/M4</t>
  </si>
  <si>
    <t>Pevný sloupek o průměru ~1" se závitem M4 z obou stran a výškou 38 mm na jedné straně zesílený prstenec pro přichycení upínací vidlicí ("clamping fork") k optickému stolu</t>
  </si>
  <si>
    <t>Pevný sloupek 50/M4</t>
  </si>
  <si>
    <t>Pevný sloupek o průměru ~1" se závitem M4 z obou stran a výškou 50 mm na jedné straně zesílený prstenec pro přichycení upínací vidlicí ("clamping fork") k optickému stolu</t>
  </si>
  <si>
    <t>Pevný sloupek 75/M4</t>
  </si>
  <si>
    <t>Pevný sloupek o průměru ~1" se závitem M4 z obou stran a výškou 75 mm na jedné straně zesílený prstenec pro přichycení upínací vidlicí ("clamping fork") k optickému stolu</t>
  </si>
  <si>
    <t>Pevný sloupek 100/M4</t>
  </si>
  <si>
    <t>Pevný sloupek o průměru ~1" se závitem M4 z obou stran a výškou 100 mm na jedné straně zesílený prstenec pro přichycení upínací vidlicí ("clamping fork") k optickému stolu</t>
  </si>
  <si>
    <t>Distanční podložka 3</t>
  </si>
  <si>
    <t>Distanční podložka o průměru ~1" s centrální dírou pro šroub M4 a výškou 3 mm</t>
  </si>
  <si>
    <t>Distanční podložka 5</t>
  </si>
  <si>
    <t>Distanční podložka o průměru ~1" s centrální dírou pro šroub M4 a výškou 5 mm</t>
  </si>
  <si>
    <t>Distanční podložka 8</t>
  </si>
  <si>
    <t>Distanční podložka o průměru ~1" s centrální dírou pro šroub M4 a výškou 8 mm</t>
  </si>
  <si>
    <t>Distanční podložka 10</t>
  </si>
  <si>
    <t>Distanční podložka o průměru ~1" s centrální dírou pro šroub M4 a výškou 10 mm</t>
  </si>
  <si>
    <t>Kinematická odjímatelná základna</t>
  </si>
  <si>
    <t>Kinematická odjímatelná základna ze dvou částí magneticky spojených rozměrech ~1" × 1" každá z nich s centrální montážní dírou pro šroub M6 válcová imbusová hlava, s uhlovou opakovatelností složení 1 µrad</t>
  </si>
  <si>
    <t>KB25/M</t>
  </si>
  <si>
    <t>Upínací vidlice 35</t>
  </si>
  <si>
    <t>Upínací vidlice pro přichycení sloupků s rozšířenou základnou k optickému stolu s drážkou pro šroub M6 a válcovou imbusovou hlavou, délka drážky min. 35 mm</t>
  </si>
  <si>
    <t>Upínací vidlice 44</t>
  </si>
  <si>
    <t>Upínací vidlice pro přichycení sloupků s rozšířenou základnou k optickému stolu s drážkou pro šroub M6 a válcovou imbusovou hlavou, délka drážky min. 44 mm</t>
  </si>
  <si>
    <t>Držák filtru sklopitelný</t>
  </si>
  <si>
    <t>Sklopitelný 0-90° držák filtru o průměru 25,4 mm, metrický systém</t>
  </si>
  <si>
    <t>Držák čoček trojbodový</t>
  </si>
  <si>
    <t>Nastavitelný trojbodový držák čočky, průměr 57,90</t>
  </si>
  <si>
    <t>Optomechanický kinematický držák optiky o průměru 0.5" s vysokou stabilitou při změnách teploty, rozlišení 10urad/ot., stavěcí šrouby s imbusovou hlavou, montáž na pevný 1" sloupek</t>
  </si>
  <si>
    <t>POLARIS-K05</t>
  </si>
  <si>
    <t>Optomechanický kinematický držák optiky o průměru 1" s vysokou stabilitou při změnách teploty, rozlišení 10urad/ot., stavěcí šrouby s imbusovou hlavou, montáž na pevný 1" sloupek</t>
  </si>
  <si>
    <t>POLARIS-K1-H</t>
  </si>
  <si>
    <t>Vysoce stabilní kinematický držák 2" zrcadel</t>
  </si>
  <si>
    <t>Optomechanicky kinematický držák 2"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</si>
  <si>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KS2</t>
  </si>
  <si>
    <t>Optomechanicky kinematický držák 3"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</si>
  <si>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KS3</t>
  </si>
  <si>
    <t>Optomechanicky kinematický držák 4"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</si>
  <si>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KS4</t>
  </si>
  <si>
    <t>6 osý kinematický držák 1" zrcadel</t>
  </si>
  <si>
    <t>Držák 1" optiky 6 osý s nastavením náklopu, posuvu ve 3 osách a rotace,</t>
  </si>
  <si>
    <t>K6X</t>
  </si>
  <si>
    <t>Svorkové rameno malé</t>
  </si>
  <si>
    <t>Tyčka se závitem M4 a svorkovým ramenem pro upevnění hranolu k držáku, max výška hranolu 24.6mm, metrický systém</t>
  </si>
  <si>
    <t>Svorkové rameno velké</t>
  </si>
  <si>
    <t>Tyčka se závitem M4 a svorkovým ramenem pro upevnění hranolu k držáku, max výška hranolu 40.9mm, metrický systém</t>
  </si>
  <si>
    <t>Translační stolek 15mm</t>
  </si>
  <si>
    <t>Translační stolek s posuvem min. 15mm, rozlišení min. 20µm, horizontální zatížení min 3kg, rozměry pojezdu max. 45 x 45 x 15 mm</t>
  </si>
  <si>
    <t>M-SDS40</t>
  </si>
  <si>
    <t>Precizní rotační stolek</t>
  </si>
  <si>
    <t>Precizní rotační stolek, zástavbovou plochou max. 60 × 70 x 15 mm rozlišením 0,2°, kontinuálním rozsahem 360°</t>
  </si>
  <si>
    <t>M-RS40</t>
  </si>
  <si>
    <t>Sklápěcí držák 1" optiky</t>
  </si>
  <si>
    <t>Sklápěcí držák 1" optiky, precizní sklápění s opakovatelností pod 200 µrad, rozlišení &lt;260µrad při otočení šroubu o 5°, závit M4 pro montáž ke sloupku</t>
  </si>
  <si>
    <t>9891-K-L-M</t>
  </si>
  <si>
    <t>Rotační základna s mikrometrickýn nastavením</t>
  </si>
  <si>
    <t>Rotační základová deska se stupnicí a mikrometrickým nastavováním, kontinuálním rozsah 360°, dílek hrubé stupnice 1°, rozlišení mikrometrického posuvu 5arcmin,  metrický systém, díry M4, M6</t>
  </si>
  <si>
    <t>Řídící jednotka pro aktuatory typu B</t>
  </si>
  <si>
    <t>TDC001</t>
  </si>
  <si>
    <t>Lineární aktuátor s otevřenou kontrolní smyčkou</t>
  </si>
  <si>
    <t>Lineární aktuátor s otevřenou kontrolní smyčkou, s posuvem 25,4 mm, s minimálním krokem 30 nm,  zatížením &gt;2 kg,  s montáží do díry 9,6 mm (0,375 in), zástavbové rozměry max. 35 x 20 mm, na výšku dle šroubu, ke své funkci potřebuje řídící jednotku pro motory s otevřenou kontrolní smyčkou určené k tomuto motoru a s knihovnami pro Labwiev, C++, ActiveX, , dále označované jako typ A</t>
  </si>
  <si>
    <t>8302-V</t>
  </si>
  <si>
    <t>Motorizovaná lineární osa 306 mm</t>
  </si>
  <si>
    <t>Motorizovaná lineární osa s rozsahem 220 mm, s řízením na uzavřené smyčce a opakovatelností ±0,25 µm, absolutní přesnost po célé ose ±2 µm, min. zatížení 2,5 kg, v metrickém provedení,ke své funkci potřebuje řídící jednotku kompatibilní s tímto pojezdem</t>
  </si>
  <si>
    <t>DDS220/M</t>
  </si>
  <si>
    <t>Řídící jednotka  pro motorizovanou lineární osa s rozsahem 220 mm, s řízením na uzavřené smyčce a opakovatelností ±0,25 µm,</t>
  </si>
  <si>
    <t>Nerezová tyč k držáku na laser</t>
  </si>
  <si>
    <t>Nerezová tyč k držáku laseru, průměr 1.5", délka 100mm</t>
  </si>
  <si>
    <t>Podstavec</t>
  </si>
  <si>
    <t>Podstavec pod pevný sloupek (Ø1.5") k držáku laseru, se čtyřmi vodícími zářezy,  závit M6 pro přichycení podstavce ke sloupku</t>
  </si>
  <si>
    <t>Trasovací laser HeNe (nebo na vlnové délce 700nm),  min 35mW(max 50mW), s dlouhou životností, TEM00</t>
  </si>
  <si>
    <t>35mW</t>
  </si>
  <si>
    <t>Rychlá fotodioda 2</t>
  </si>
  <si>
    <t>Rychlá fotodioda InGaAs, spektrální citlivostí 1000 - 1650 nm, doba náběhu &lt;35 ps, spádová doba &lt;35ps, průměr aktivní plochy min 32um, navázaná do vlákna</t>
  </si>
  <si>
    <t>ET-3500F</t>
  </si>
  <si>
    <t>Rychlá fotodioda 3</t>
  </si>
  <si>
    <t>Rychlá fotodioda GaAs, spektrální citlivostí 400-900 nm, doba náběhu &lt;35 ps, spádová doba &lt;35ps, průměr aktivní plochy min 40um</t>
  </si>
  <si>
    <t>ET-4000</t>
  </si>
  <si>
    <t>Rychlá fotodioda 4</t>
  </si>
  <si>
    <t>Rychlá fotodioda GaAs, spektrální citlivostí 400-900 nm, doba náběhu &lt;35 ps, spádová doba &lt;35ps, průměr aktivní plochy min 40um, navázaná do vlákna</t>
  </si>
  <si>
    <t>ET-4000F</t>
  </si>
  <si>
    <t>Rychlá fotodioda 5</t>
  </si>
  <si>
    <t>Rychlá Si fotodioda, doba náběhu 200ps, spádová doba 350 ps, šířka pásma &gt;1.5 GHz, reversní napětí min 40 V, aktivní plocha min 0.006mm2</t>
  </si>
  <si>
    <t>ET-2000</t>
  </si>
  <si>
    <t>Přímá redukce 1" disku s vnějším závitem SM1 na koncovkou ST pro optický kabel, redukce umožní upevnit opTický kabel do 1" držáku optiky</t>
  </si>
  <si>
    <t>SM1ST</t>
  </si>
  <si>
    <t>Přímá redukce 1" disku s vnějším závitem SM1 na koncovkou SMA pro optický kabel, redukce umožní upevnit optický kabel do 1" držáku optiky</t>
  </si>
  <si>
    <t>SM1SMA</t>
  </si>
  <si>
    <t>Přímá redukce 1" disku s vnějším závitem SM1 na koncovkou SF pro optický kabel, redukce umožní upevnit optcký kabel do 1" držáku optiky</t>
  </si>
  <si>
    <t>SM1FC</t>
  </si>
  <si>
    <t>Translační stolek</t>
  </si>
  <si>
    <t>Translační stolek s posuvem min. 12 mm, uhlovou odchylkou max. 200 µrad, rozlišení min. 5µm, horizontální zatížení min 10kg</t>
  </si>
  <si>
    <t>7T184-13</t>
  </si>
  <si>
    <t>MIT</t>
  </si>
  <si>
    <t>LAO</t>
  </si>
  <si>
    <t>Požadovaný typ</t>
  </si>
  <si>
    <t>Obchodní název</t>
  </si>
  <si>
    <t>Cena bez DPH / kus</t>
  </si>
  <si>
    <t>Obchodní název 3</t>
  </si>
  <si>
    <t>Cena bez DPH / kus4</t>
  </si>
  <si>
    <t>Počet pro ramcovou smlouvu - Hilase</t>
  </si>
  <si>
    <t>Počet pro ramcovou smlouvu - ELI</t>
  </si>
  <si>
    <t>M-PS-A</t>
  </si>
  <si>
    <t>Sloupcový držák 1/2" tyčky s kontaktní drážkou, která zaručuje vysokou stabilitu o délce ~30mm, a šroubem s plunžrem pro snadné nastavení a metrickým imbusem, na spodní části rozšířená základna pro přichycení klemou ke stolu ve které jsou magnety pro dočasnou montáž</t>
  </si>
  <si>
    <t>PH1E/M</t>
  </si>
  <si>
    <t>M-VPH-1 + M-PS-AZ</t>
  </si>
  <si>
    <t>Sloupcový držák 103</t>
  </si>
  <si>
    <t>Sloupcový držák 1/2" tyčky s kontaktní drážkou, která zaručuje vysokou stabilitu o délce ~106mm, a šroubem s plunžrem pro snadné nastavení a metrickým imbusem, na spodní části rozšířená základna pro přichycení klemou ke stolu ve které jsou magnety pro dočasnou montáž</t>
  </si>
  <si>
    <t>PH4E/M</t>
  </si>
  <si>
    <t>M-VPH-4 + M-PS-AZ</t>
  </si>
  <si>
    <t>Sloupcový držák 157</t>
  </si>
  <si>
    <t>Sloupcový držák 1/2" tyčky s kontaktní drážkou, která zaručuje vysokou stabilitu o délce ~157mm, a šroubem s plunžrem pro snadné nastavení a metrickým imbusem, na spodní části rozšířená základna pro přichycení klemou ke stolu ve které jsou magnety pro dočasnou montáž</t>
  </si>
  <si>
    <t>PH6E/M</t>
  </si>
  <si>
    <t>M-VPH-6 + M-PS-AZ</t>
  </si>
  <si>
    <t>Kinematický držák optiky 1</t>
  </si>
  <si>
    <t>5KVDOM-05</t>
  </si>
  <si>
    <t>Kinematický držák optiky 2</t>
  </si>
  <si>
    <t>5KVDOM-1</t>
  </si>
  <si>
    <t/>
  </si>
  <si>
    <t>Nerezová tyčka o průměrem 12mm a délce 100 mm z jedné strany závit M4 z druhé M6 po celé délce ze stejným průměrem</t>
  </si>
  <si>
    <t>3MP-100</t>
  </si>
  <si>
    <t>Nerezová tyčka o průměrem 12mm a délce 75 mm z jedné strany závit M4 z druhé M6 po celé délce ze stejným průměrem</t>
  </si>
  <si>
    <t>3MP-75</t>
  </si>
  <si>
    <t>Nerezová tyčka o průměrem 12mm a délce 50 mm z jedné strany závit M4 z druhé M6 po celé délce ze stejným průměrem</t>
  </si>
  <si>
    <t>3MP-50</t>
  </si>
  <si>
    <t>Nerezová tyčka o průměrem 12mm a délce 150 mm z jedné strany závit M4 z druhé M6 po celé délce ze stejným průměrem</t>
  </si>
  <si>
    <t>3MP-150</t>
  </si>
  <si>
    <t>L svorka ("clamp" ) s drážkou pro šroub M6 a zkoseným vybráním pro uchycení přes hranu.</t>
  </si>
  <si>
    <t>3TC5</t>
  </si>
  <si>
    <t>Rotační stolek  mini</t>
  </si>
  <si>
    <t>Rotační stolek o průměru 11mm s volnou středovou dírou, kontinuálním rozsahem 360°, rozlišením 3 arcmin, zástavná plocha max. 50×70 mm, max zátěž 4kg,  excentricita max. 10 µm</t>
  </si>
  <si>
    <t>7R174-11</t>
  </si>
  <si>
    <t>7T174-13</t>
  </si>
  <si>
    <t>Univerzální držák destiček</t>
  </si>
  <si>
    <t>Univerzální držák destiček např filtrů atp. s šířkou 0-12 mm, montážní díra se závitem M6</t>
  </si>
  <si>
    <t>4PH132</t>
  </si>
  <si>
    <t>Univerzální držák čoček</t>
  </si>
  <si>
    <t>Univerzální držák čoček s tříbodovým uchycením pro optiku o maximální tlouštce 6,5 mm a průměru 6-40 mm montážní díra se závitem M6</t>
  </si>
  <si>
    <t>4LM42-40</t>
  </si>
  <si>
    <t>4LM42-2</t>
  </si>
  <si>
    <t>Nízkoprofilový X-Y  stolek</t>
  </si>
  <si>
    <t>Nízkoprofilový X-Y posuvný stolek s rozsahem min. 10 mm, přesností 5 µm, horizontálním zatížením 15 kg a výškou max. 30 mm</t>
  </si>
  <si>
    <t>7T273-10T</t>
  </si>
  <si>
    <t>Základna pro přichycení ke stolu se sadou zavitů M4 a M3 a dírami pro šrouby M4 se zapustěnou válcovou hlavou pro přichycení optomechaniky a dvěma drážkami pro šroub M6 o délce min. 25 mm kolmé vůči sobě</t>
  </si>
  <si>
    <t>3UBP-03</t>
  </si>
  <si>
    <t>Základna pro přichycení ke stolu se sadou zavitů M4 a M3 a dírami pro šrouby M4 se zapustěnou válcovou hlavou pro přichycení optomechaniky a dvěma drážkami pro šroub M6 o délce min. 36 mm paralelní vůči sobě</t>
  </si>
  <si>
    <t>3UBP-02</t>
  </si>
  <si>
    <t>3UBP-01</t>
  </si>
  <si>
    <t>Rotační stolek s nastavením XY náklonů</t>
  </si>
  <si>
    <t>Stolek s nastavením XY náklonů a rotace v rozsahu +/-5°,  rozlišení 9 arcsec, upínací rameno pro vrorky do výšky 39mm</t>
  </si>
  <si>
    <t>6PT110</t>
  </si>
  <si>
    <t>Translační stolek s posuvem min. 10 mm, kontrolní šroub kolmý ke směru translace, 7rozlišení min. 5µm, horizontální zatížení min 10kg,</t>
  </si>
  <si>
    <t>7T173T</t>
  </si>
  <si>
    <t>7T173-10T</t>
  </si>
  <si>
    <t>7T173T-10</t>
  </si>
  <si>
    <t>Vertikální translační stolek</t>
  </si>
  <si>
    <t>Vertikální translační stolek s rozsahem min. 12 mm, přesností 5 µm, a horizontálním zatížením min. 5 kg, max. nejnižší výška 42 mm</t>
  </si>
  <si>
    <t>7VT40-13</t>
  </si>
  <si>
    <t>Vertikální translační stolek s rozsahem min. 5 mm, přesností 5 µm, a horizontálním zatížením min. 3 kg, nejnižší výška max. 30 mm</t>
  </si>
  <si>
    <t>7VT174-5</t>
  </si>
  <si>
    <t>7VT174-5</t>
  </si>
  <si>
    <t>RS40</t>
  </si>
  <si>
    <t>9891-M</t>
  </si>
  <si>
    <t>Precizní translační stolek 6mm</t>
  </si>
  <si>
    <t>Precizní translační stolek s posuvem min. 6mm, rozlišení min. 10µm, horizontální zatížení min 0,5kg, rozměry pojezdu max. 25 x 25 x 15 mm, max. sklon &lt; 25 arcsec, max. zkroucení &lt; 15 arcsec,mikrometrický šroub na straně stolku</t>
  </si>
  <si>
    <t>123-0020</t>
  </si>
  <si>
    <t>9061-X-M + 9354</t>
  </si>
  <si>
    <t>Precizní translační stolek XY, 6mm</t>
  </si>
  <si>
    <t>Precizní translační stolek ve dvou osách X-Y s posuvem min. 6mm, rozlišení min. 10µm, horizontální zatížení min 0,5kg, rozměry pojezdu max. 25 x 25 x 25 mm, max. sklon &lt; 25 arcsec, max. zkroucení &lt; 15 arcsec,mikrometrický šroub na straně stolku</t>
  </si>
  <si>
    <t>123-0040</t>
  </si>
  <si>
    <t>9061-XY-M + 9354</t>
  </si>
  <si>
    <t>Rotační stolek</t>
  </si>
  <si>
    <t>Rotační stolek, zástavbovou plochou max. 25 x 40 x 15 mm rozlišením 20 arcmin, kontinuálním rozsahem 360°, paralelita &lt; 50µm, excentricita &lt; 50 µm, max. zatížení 3 kg</t>
  </si>
  <si>
    <t>124-0010</t>
  </si>
  <si>
    <t>MSRP01/M</t>
  </si>
  <si>
    <t>Otevřený kinematický držák 1" optiky, P</t>
  </si>
  <si>
    <t>Optomechanicky otevřený kinematický držák 1" optiky, pravoruký, s 45°volné apertuty z boku (cca 10 mm po obvodu optiky volný prostor), přichycení k optickému stolu pevným 1" sloupkem, nebo nastavitelným 1/2" systémem zásuvné tyčky do sloupku s nastavením, vyměnná nebo magnetická základna</t>
  </si>
  <si>
    <t>108-10R-3SC-LK</t>
  </si>
  <si>
    <t>U100-A-2K</t>
  </si>
  <si>
    <t>Otevřený kinematický držák 1" optiky, L</t>
  </si>
  <si>
    <t>Optomechanicky otevřený kinematický držák 1" optiky, levoruký, s 45°volné apertuty z boku (cca 10 mm po obvodu optiky volný prostor), přichycení k optickému stolu pevným 1" sloupkem, nebo nastavitelným 1/2" systémem zásuvné tyčky do sloupku s nastavením, vyměnná nebo magnetická základna</t>
  </si>
  <si>
    <t>108-10L-3SC-LK</t>
  </si>
  <si>
    <t>U100-A-LH-2K</t>
  </si>
  <si>
    <t>Držák pockels cell o průměru ~35 mm</t>
  </si>
  <si>
    <t>PCH-1</t>
  </si>
  <si>
    <t>Vakuově kompatibilní lineární aktuátor 1</t>
  </si>
  <si>
    <t>Vakuově kompatibilní lineární aktuátor s uzavřenou kontrolní smyčkou, s posuvem min. 25mm, s minimálním krokem 0,05 µm a opakovatelností po celém rozsahu 0,2 µm, absolutní přesnost na celé ose 130 µm,  zatížením &gt;4 kg, s vakuovou kompatibilitou 10-6 Torr, s montáží do díry 9,6 mm (0,375 in), ke své funkci potřebuje řídící jednotku pro motory s uzavřenou smyškou určené k tomuto motoru a s knihovnami pro Labwiev, C++, ActiveX, dále označovaný jako typ B</t>
  </si>
  <si>
    <t>Z825BV</t>
  </si>
  <si>
    <t>TRA25PPV6</t>
  </si>
  <si>
    <t>Řídící jednotka pro aktuatory s uzavřenou smyčkou (DC servo), připojení přes USB, knihovny Labwiev, ActiveX, C++, možno pro řazení připojit na dokovací stanici čímž se sníží náklady na zdroje a množství připojených USB, pro aktuátory typu B</t>
  </si>
  <si>
    <t>SMC100PP</t>
  </si>
  <si>
    <r>
      <t>Vakuově kompatibilní lineární aktuátor s otevřenou kontrolní smyčkou, s posuvem 25,4 mm, s minimálním krokem 30 nm,  zatížením &gt;2 kg, s vakuovou kompatibilitou 10</t>
    </r>
    <r>
      <rPr>
        <vertAlign val="superscript"/>
        <sz val="10"/>
        <color rgb="FF000000"/>
        <rFont val="Calibri"/>
        <family val="2"/>
        <charset val="238"/>
      </rPr>
      <t>-6</t>
    </r>
    <r>
      <rPr>
        <sz val="10"/>
        <color rgb="FF000000"/>
        <rFont val="Calibri"/>
        <family val="2"/>
        <charset val="238"/>
      </rPr>
      <t xml:space="preserve"> Torr, s montáží do díry 9,6 mm (0,375 in), zástavbové rozměry max. 35 x 20 mm, na výšku dle šroubu, ke své funkci potřebuje řídící jednotku pro motory s otevřenou kontrolní smyčkou určené k tomuto motoru a s knihovnami pro Labwiev, C++, ActiveX, dále označované jako typ A</t>
    </r>
  </si>
  <si>
    <t>BBD102</t>
  </si>
  <si>
    <t>BBD101</t>
  </si>
  <si>
    <t>Motorizovaný tříosý držák optiky s průměren 7 mm, z rozsahem náklopů ±2° a rozlišením &lt;1 arcsec, min. tlačná síla 10kg, práce min. 2kHz, ke své funkci potřebuje řídící systém kompatibilní s tímto držákem a knihovnami pro LabWiev, ActiveX, C++</t>
  </si>
  <si>
    <t>ASM003</t>
  </si>
  <si>
    <t>Řídící jednotka  pro tříosý držák optiky s průměren 7 mm, z rozsahem náklopů ±2° a rozlišením &lt;1 arcsec,</t>
  </si>
  <si>
    <t>MPZ601</t>
  </si>
  <si>
    <t>MDT693A</t>
  </si>
  <si>
    <t>Motorizovaná lineární osa s rozsahem 306 mm, s řízením na uzavřené smyčce a integrovaným kontrolérem, mimoosost 0,2 µm, absolutní přesnost po célé ose 1 µm, s rozlišením 0,1 µm , min. zatížení 10 kg, v metrickém provedení, RS-232 řízení</t>
  </si>
  <si>
    <t> M-531.5i</t>
  </si>
  <si>
    <t>M-531.DD + C-863.11</t>
  </si>
  <si>
    <t>M-531.2S</t>
  </si>
  <si>
    <t>R-32413</t>
  </si>
  <si>
    <t>25 LHP 928-249</t>
  </si>
  <si>
    <t>818-BB-35F</t>
  </si>
  <si>
    <t>818-BB-45</t>
  </si>
  <si>
    <t>818-BB-45F</t>
  </si>
  <si>
    <t>818-BB-20</t>
  </si>
  <si>
    <t>Požadované množství</t>
  </si>
  <si>
    <t xml:space="preserve">Jednotková cena </t>
  </si>
  <si>
    <t>Nabídková cena za celkové požadované množství</t>
  </si>
  <si>
    <t xml:space="preserve">Celková cena </t>
  </si>
</sst>
</file>

<file path=xl/styles.xml><?xml version="1.0" encoding="utf-8"?>
<styleSheet xmlns="http://schemas.openxmlformats.org/spreadsheetml/2006/main">
  <numFmts count="2">
    <numFmt numFmtId="164" formatCode="_-* #,##0.00&quot; Kč&quot;_-;\-* #,##0.00&quot; Kč&quot;_-;_-* \-??&quot; Kč&quot;_-;_-@_-"/>
    <numFmt numFmtId="165" formatCode="#,##0.00&quot; Kč&quot;"/>
  </numFmts>
  <fonts count="16"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  <charset val="238"/>
    </font>
    <font>
      <b/>
      <sz val="12"/>
      <name val="Calibri"/>
      <family val="2"/>
    </font>
    <font>
      <sz val="10"/>
      <color rgb="FF000000"/>
      <name val="Calibri"/>
      <family val="2"/>
      <charset val="238"/>
    </font>
    <font>
      <u/>
      <sz val="10"/>
      <color rgb="FF0000FF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0"/>
      <name val="Calibri"/>
      <family val="2"/>
      <charset val="238"/>
    </font>
    <font>
      <sz val="10"/>
      <color rgb="FF00008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C6D9F1"/>
        <bgColor rgb="FFCCCCFF"/>
      </patternFill>
    </fill>
    <fill>
      <patternFill patternType="solid">
        <fgColor rgb="FFFCD5B5"/>
        <bgColor rgb="FFFFCC99"/>
      </patternFill>
    </fill>
    <fill>
      <patternFill patternType="solid">
        <fgColor rgb="FF808080"/>
        <bgColor rgb="FF969696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0"/>
  </cellStyleXfs>
  <cellXfs count="72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6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8" fillId="4" borderId="3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3" xfId="1" applyNumberFormat="1" applyFont="1" applyFill="1" applyBorder="1" applyAlignment="1" applyProtection="1">
      <alignment horizontal="center" vertical="center" wrapText="1"/>
      <protection locked="0"/>
    </xf>
    <xf numFmtId="0" fontId="9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 applyProtection="1">
      <alignment horizontal="left" vertical="center" wrapText="1"/>
      <protection locked="0"/>
    </xf>
    <xf numFmtId="49" fontId="7" fillId="6" borderId="3" xfId="0" applyNumberFormat="1" applyFont="1" applyFill="1" applyBorder="1" applyAlignment="1" applyProtection="1">
      <alignment horizontal="left" vertical="center" wrapText="1"/>
      <protection locked="0"/>
    </xf>
    <xf numFmtId="164" fontId="7" fillId="6" borderId="3" xfId="1" applyNumberFormat="1" applyFont="1" applyFill="1" applyBorder="1" applyAlignment="1" applyProtection="1">
      <alignment vertical="center" wrapText="1"/>
    </xf>
    <xf numFmtId="0" fontId="7" fillId="7" borderId="3" xfId="0" applyFont="1" applyFill="1" applyBorder="1" applyAlignment="1" applyProtection="1">
      <alignment vertical="center" wrapText="1"/>
      <protection locked="0"/>
    </xf>
    <xf numFmtId="165" fontId="7" fillId="7" borderId="12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7" fillId="6" borderId="3" xfId="0" applyFont="1" applyFill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49" fontId="7" fillId="6" borderId="3" xfId="0" applyNumberFormat="1" applyFont="1" applyFill="1" applyBorder="1" applyAlignment="1">
      <alignment horizontal="left" vertical="center" wrapText="1"/>
    </xf>
    <xf numFmtId="49" fontId="7" fillId="6" borderId="4" xfId="0" applyNumberFormat="1" applyFont="1" applyFill="1" applyBorder="1" applyAlignment="1">
      <alignment horizontal="left" vertical="center" wrapText="1"/>
    </xf>
    <xf numFmtId="164" fontId="7" fillId="6" borderId="4" xfId="1" applyNumberFormat="1" applyFont="1" applyFill="1" applyBorder="1" applyAlignment="1" applyProtection="1">
      <alignment vertical="center" wrapText="1"/>
    </xf>
    <xf numFmtId="0" fontId="7" fillId="7" borderId="4" xfId="0" applyFont="1" applyFill="1" applyBorder="1" applyAlignment="1" applyProtection="1">
      <alignment vertical="center" wrapText="1"/>
      <protection locked="0"/>
    </xf>
    <xf numFmtId="165" fontId="7" fillId="7" borderId="13" xfId="0" applyNumberFormat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 applyProtection="1">
      <alignment horizontal="left" vertical="center" wrapText="1"/>
      <protection locked="0"/>
    </xf>
    <xf numFmtId="0" fontId="7" fillId="6" borderId="3" xfId="1" applyFont="1" applyFill="1" applyBorder="1" applyAlignment="1" applyProtection="1">
      <alignment horizontal="left" vertical="center" wrapText="1"/>
      <protection locked="0"/>
    </xf>
    <xf numFmtId="164" fontId="7" fillId="6" borderId="3" xfId="1" applyNumberFormat="1" applyFont="1" applyFill="1" applyBorder="1" applyAlignment="1" applyProtection="1">
      <alignment vertical="center"/>
    </xf>
    <xf numFmtId="0" fontId="7" fillId="7" borderId="3" xfId="1" applyFont="1" applyFill="1" applyBorder="1" applyAlignment="1" applyProtection="1">
      <alignment horizontal="center" vertical="center" wrapText="1"/>
      <protection locked="0"/>
    </xf>
    <xf numFmtId="165" fontId="7" fillId="7" borderId="3" xfId="1" applyNumberFormat="1" applyFont="1" applyFill="1" applyBorder="1" applyAlignment="1" applyProtection="1">
      <alignment vertical="center" wrapText="1"/>
      <protection locked="0"/>
    </xf>
    <xf numFmtId="0" fontId="7" fillId="0" borderId="11" xfId="1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165" fontId="5" fillId="7" borderId="3" xfId="1" applyNumberFormat="1" applyFont="1" applyFill="1" applyBorder="1" applyAlignment="1" applyProtection="1">
      <alignment vertical="center" wrapText="1"/>
      <protection locked="0"/>
    </xf>
    <xf numFmtId="0" fontId="7" fillId="0" borderId="4" xfId="1" applyFont="1" applyFill="1" applyBorder="1" applyAlignment="1" applyProtection="1">
      <alignment horizontal="left" vertical="center" wrapText="1"/>
      <protection locked="0"/>
    </xf>
    <xf numFmtId="0" fontId="7" fillId="0" borderId="2" xfId="1" applyFont="1" applyFill="1" applyBorder="1" applyAlignment="1" applyProtection="1">
      <alignment horizontal="left" vertical="center" wrapText="1"/>
      <protection locked="0"/>
    </xf>
    <xf numFmtId="165" fontId="7" fillId="7" borderId="3" xfId="0" applyNumberFormat="1" applyFont="1" applyFill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4" borderId="3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/>
    <xf numFmtId="0" fontId="0" fillId="0" borderId="3" xfId="0" applyBorder="1" applyAlignment="1"/>
    <xf numFmtId="0" fontId="0" fillId="8" borderId="0" xfId="0" applyFill="1" applyAlignment="1"/>
    <xf numFmtId="1" fontId="0" fillId="0" borderId="0" xfId="0" applyNumberFormat="1" applyAlignment="1"/>
    <xf numFmtId="0" fontId="3" fillId="0" borderId="3" xfId="0" applyFont="1" applyBorder="1" applyAlignment="1">
      <alignment wrapText="1"/>
    </xf>
    <xf numFmtId="0" fontId="0" fillId="0" borderId="3" xfId="0" applyBorder="1" applyAlignment="1"/>
    <xf numFmtId="0" fontId="2" fillId="6" borderId="8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</cellXfs>
  <cellStyles count="2">
    <cellStyle name="normální" xfId="0" builtinId="0"/>
    <cellStyle name="TableStyleLigh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C000"/>
      <rgbColor rgb="00FF00FF"/>
      <rgbColor rgb="0000FFFF"/>
      <rgbColor rgb="00800000"/>
      <rgbColor rgb="00008000"/>
      <rgbColor rgb="00000080"/>
      <rgbColor rgb="0077933C"/>
      <rgbColor rgb="00800080"/>
      <rgbColor rgb="0000B050"/>
      <rgbColor rgb="00C0C0C0"/>
      <rgbColor rgb="00808080"/>
      <rgbColor rgb="00BFBFBF"/>
      <rgbColor rgb="00C0504D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CD5B5"/>
      <rgbColor rgb="0000FFFF"/>
      <rgbColor rgb="00800080"/>
      <rgbColor rgb="00800000"/>
      <rgbColor rgb="00008080"/>
      <rgbColor rgb="000000FF"/>
      <rgbColor rgb="0000CCFF"/>
      <rgbColor rgb="00C6D9F1"/>
      <rgbColor rgb="00CCFFCC"/>
      <rgbColor rgb="00FFFF99"/>
      <rgbColor rgb="0099CCFF"/>
      <rgbColor rgb="00FF99CC"/>
      <rgbColor rgb="00CC99FF"/>
      <rgbColor rgb="00FFCC99"/>
      <rgbColor rgb="00558ED5"/>
      <rgbColor rgb="0033CCCC"/>
      <rgbColor rgb="00F79646"/>
      <rgbColor rgb="00FFCC00"/>
      <rgbColor rgb="00FF9900"/>
      <rgbColor rgb="00FF6600"/>
      <rgbColor rgb="008064A2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horlabs.de/thorProduct.cfm?partNumber=KB25/M" TargetMode="External"/><Relationship Id="rId18" Type="http://schemas.openxmlformats.org/officeDocument/2006/relationships/hyperlink" Target="http://www.thorlabs.de/thorProduct.cfm?partNumber=KS4" TargetMode="External"/><Relationship Id="rId26" Type="http://schemas.openxmlformats.org/officeDocument/2006/relationships/hyperlink" Target="http://www.standa.lt/products/catalog/optical_mounts?item=80&amp;prod=universal_plate_holder" TargetMode="External"/><Relationship Id="rId39" Type="http://schemas.openxmlformats.org/officeDocument/2006/relationships/hyperlink" Target="http://www.lightglassoptics.com/OptoSigma-123-0040-25mm-Aluminum-XY-Stage-Side-Mount_p_612.html" TargetMode="External"/><Relationship Id="rId3" Type="http://schemas.openxmlformats.org/officeDocument/2006/relationships/hyperlink" Target="http://www.thorlabs.de/thorProduct.cfm?partNumber=BA1SR/M" TargetMode="External"/><Relationship Id="rId21" Type="http://schemas.openxmlformats.org/officeDocument/2006/relationships/hyperlink" Target="http://www.thorlabs.de/thorProduct.cfm?partNumber=SM1SMA" TargetMode="External"/><Relationship Id="rId34" Type="http://schemas.openxmlformats.org/officeDocument/2006/relationships/hyperlink" Target="http://www.standa.lt/products/catalog/translation_rotation?item=53&amp;prod=aluminium_ball_bearing_vertical_stages" TargetMode="External"/><Relationship Id="rId42" Type="http://schemas.openxmlformats.org/officeDocument/2006/relationships/hyperlink" Target="http://search.newport.com/?q=*&amp;x2=sku&amp;q2=PCH-1" TargetMode="External"/><Relationship Id="rId47" Type="http://schemas.openxmlformats.org/officeDocument/2006/relationships/hyperlink" Target="http://www.thorlabs.de/thorProduct.cfm?partNumber=BBD102" TargetMode="External"/><Relationship Id="rId50" Type="http://schemas.openxmlformats.org/officeDocument/2006/relationships/hyperlink" Target="http://www.physikinstrumente.com/en/products/prdetail.php?sortnr=702300" TargetMode="External"/><Relationship Id="rId7" Type="http://schemas.openxmlformats.org/officeDocument/2006/relationships/hyperlink" Target="http://www.thorlabs.de/thorProduct.cfm?partNumber=PH3/M" TargetMode="External"/><Relationship Id="rId12" Type="http://schemas.openxmlformats.org/officeDocument/2006/relationships/hyperlink" Target="http://www.thorlabs.de/thorProduct.cfm?partNumber=BA1S/M" TargetMode="External"/><Relationship Id="rId17" Type="http://schemas.openxmlformats.org/officeDocument/2006/relationships/hyperlink" Target="http://www.thorlabs.de/thorProduct.cfm?partNumber=KS3" TargetMode="External"/><Relationship Id="rId25" Type="http://schemas.openxmlformats.org/officeDocument/2006/relationships/hyperlink" Target="http://www.standa.lt/products/catalog/translation_rotation?item=254&amp;prod=ball_bearing_translation%20stage" TargetMode="External"/><Relationship Id="rId33" Type="http://schemas.openxmlformats.org/officeDocument/2006/relationships/hyperlink" Target="http://www.standa.lt/products/catalog/translation_rotation?item=323?item=323" TargetMode="External"/><Relationship Id="rId38" Type="http://schemas.openxmlformats.org/officeDocument/2006/relationships/hyperlink" Target="http://www.optosigma.com/products/manual-positioners/aluminum-stages/aluminum-linear-ball-bearing-stages/123-0020" TargetMode="External"/><Relationship Id="rId46" Type="http://schemas.openxmlformats.org/officeDocument/2006/relationships/hyperlink" Target="http://www.thorlabs.de/thorProduct.cfm?partNumber=DDS220/M" TargetMode="External"/><Relationship Id="rId2" Type="http://schemas.openxmlformats.org/officeDocument/2006/relationships/hyperlink" Target="http://www.thorlabs.de/thorProduct.cfm?partNumber=BA1R/M" TargetMode="External"/><Relationship Id="rId16" Type="http://schemas.openxmlformats.org/officeDocument/2006/relationships/hyperlink" Target="http://www.thorlabs.de/thorProduct.cfm?partNumber=KS2" TargetMode="External"/><Relationship Id="rId20" Type="http://schemas.openxmlformats.org/officeDocument/2006/relationships/hyperlink" Target="http://www.thorlabs.de/thorProduct.cfm?partNumber=SM1ST" TargetMode="External"/><Relationship Id="rId29" Type="http://schemas.openxmlformats.org/officeDocument/2006/relationships/hyperlink" Target="http://www.standa.lt/products/catalog/mounts_accessories?item=253&amp;prod=universal_base_plates" TargetMode="External"/><Relationship Id="rId41" Type="http://schemas.openxmlformats.org/officeDocument/2006/relationships/hyperlink" Target="http://www.cvimellesgriot.com/Products/Round-Open-Frame-Mounts.aspx" TargetMode="External"/><Relationship Id="rId1" Type="http://schemas.openxmlformats.org/officeDocument/2006/relationships/hyperlink" Target="http://www.thorlabs.de/thorProduct.cfm?partNumber=BE1/M" TargetMode="External"/><Relationship Id="rId6" Type="http://schemas.openxmlformats.org/officeDocument/2006/relationships/hyperlink" Target="http://www.thorlabs.de/thorProduct.cfm?partNumber=PH6E/M" TargetMode="External"/><Relationship Id="rId11" Type="http://schemas.openxmlformats.org/officeDocument/2006/relationships/hyperlink" Target="http://www.thorlabs.de/thorProduct.cfm?partNumber=BA1/M" TargetMode="External"/><Relationship Id="rId24" Type="http://schemas.openxmlformats.org/officeDocument/2006/relationships/hyperlink" Target="http://www.standa.lt/products/catalog/translation_rotation?item=55&amp;prod=mini_rotation_stage" TargetMode="External"/><Relationship Id="rId32" Type="http://schemas.openxmlformats.org/officeDocument/2006/relationships/hyperlink" Target="http://www.standa.lt/products/catalog/translation_rotation?item=261" TargetMode="External"/><Relationship Id="rId37" Type="http://schemas.openxmlformats.org/officeDocument/2006/relationships/hyperlink" Target="http://search.newport.com/?q=*&amp;x2=sku&amp;q2=9891-K-L-M" TargetMode="External"/><Relationship Id="rId40" Type="http://schemas.openxmlformats.org/officeDocument/2006/relationships/hyperlink" Target="http://www.optosigma.com/products/manual-positioners/rotation-stages/rotation-stages/124-0010" TargetMode="External"/><Relationship Id="rId45" Type="http://schemas.openxmlformats.org/officeDocument/2006/relationships/hyperlink" Target="http://search.newport.com/?q=*&amp;x2=sku&amp;q2=8302-V" TargetMode="External"/><Relationship Id="rId5" Type="http://schemas.openxmlformats.org/officeDocument/2006/relationships/hyperlink" Target="http://www.thorlabs.de/thorProduct.cfm?partNumber=PH4E/M" TargetMode="External"/><Relationship Id="rId15" Type="http://schemas.openxmlformats.org/officeDocument/2006/relationships/hyperlink" Target="http://www.thorlabs.de/thorProduct.cfm?partNumber=POLARIS-K1-H" TargetMode="External"/><Relationship Id="rId23" Type="http://schemas.openxmlformats.org/officeDocument/2006/relationships/hyperlink" Target="http://www.standa.lt/products/catalog/mounts_accessories?item=155&amp;prod=mounting_posts_12_mm_series" TargetMode="External"/><Relationship Id="rId28" Type="http://schemas.openxmlformats.org/officeDocument/2006/relationships/hyperlink" Target="http://www.standa.lt/products/catalog/translation_rotation?item=48&amp;prod=low_profile_two_axis_aluminium_translation_stage_of_side_control" TargetMode="External"/><Relationship Id="rId36" Type="http://schemas.openxmlformats.org/officeDocument/2006/relationships/hyperlink" Target="http://search.newport.com/?q=*&amp;x2=sku&amp;q2=M-RS40" TargetMode="External"/><Relationship Id="rId49" Type="http://schemas.openxmlformats.org/officeDocument/2006/relationships/hyperlink" Target="http://www.thorlabs.de/thorProduct.cfm?partNumber=MPZ601" TargetMode="External"/><Relationship Id="rId10" Type="http://schemas.openxmlformats.org/officeDocument/2006/relationships/hyperlink" Target="http://www.thorlabs.de/thorProduct.cfm?partNumber=BE1/M" TargetMode="External"/><Relationship Id="rId19" Type="http://schemas.openxmlformats.org/officeDocument/2006/relationships/hyperlink" Target="http://www.thorlabs.de/thorProduct.cfm?partNumber=K6X" TargetMode="External"/><Relationship Id="rId31" Type="http://schemas.openxmlformats.org/officeDocument/2006/relationships/hyperlink" Target="http://www.standa.lt/products/catalog/base_positioners?item=216" TargetMode="External"/><Relationship Id="rId44" Type="http://schemas.openxmlformats.org/officeDocument/2006/relationships/hyperlink" Target="http://www.thorlabs.de/thorProduct.cfm?partNumber=TDC001" TargetMode="External"/><Relationship Id="rId4" Type="http://schemas.openxmlformats.org/officeDocument/2006/relationships/hyperlink" Target="http://www.thorlabs.de/thorProduct.cfm?partNumber=PH1E/M" TargetMode="External"/><Relationship Id="rId9" Type="http://schemas.openxmlformats.org/officeDocument/2006/relationships/hyperlink" Target="http://www.thorlabs.de/thorProduct.cfm?partNumber=PH6/M" TargetMode="External"/><Relationship Id="rId14" Type="http://schemas.openxmlformats.org/officeDocument/2006/relationships/hyperlink" Target="http://www.thorlabs.de/thorProduct.cfm?partNumber=POLARIS-K05" TargetMode="External"/><Relationship Id="rId22" Type="http://schemas.openxmlformats.org/officeDocument/2006/relationships/hyperlink" Target="http://www.thorlabs.de/thorProduct.cfm?partNumber=SM1FC" TargetMode="External"/><Relationship Id="rId27" Type="http://schemas.openxmlformats.org/officeDocument/2006/relationships/hyperlink" Target="http://www.standa.lt/products/catalog/optical_mounts?item=84&amp;prod=adjustable_radius_optics_mounts" TargetMode="External"/><Relationship Id="rId30" Type="http://schemas.openxmlformats.org/officeDocument/2006/relationships/hyperlink" Target="http://www.standa.lt/products/catalog/mounts_accessories?item=253&amp;prod=universal_base_plates" TargetMode="External"/><Relationship Id="rId35" Type="http://schemas.openxmlformats.org/officeDocument/2006/relationships/hyperlink" Target="http://search.newport.com/?q=*&amp;x2=sku&amp;q2=M-SDS40" TargetMode="External"/><Relationship Id="rId43" Type="http://schemas.openxmlformats.org/officeDocument/2006/relationships/hyperlink" Target="http://www.thorlabs.de/thorProduct.cfm?partNumber=Z825BV" TargetMode="External"/><Relationship Id="rId48" Type="http://schemas.openxmlformats.org/officeDocument/2006/relationships/hyperlink" Target="http://www.thorlabs.de/thorProduct.cfm?partNumber=ASM003" TargetMode="External"/><Relationship Id="rId8" Type="http://schemas.openxmlformats.org/officeDocument/2006/relationships/hyperlink" Target="http://www.thorlabs.de/thorProduct.cfm?partNumber=PH4/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J298"/>
  <sheetViews>
    <sheetView tabSelected="1" topLeftCell="B1" zoomScaleNormal="100" zoomScalePageLayoutView="60" workbookViewId="0">
      <selection activeCell="H4" sqref="H4"/>
    </sheetView>
  </sheetViews>
  <sheetFormatPr defaultRowHeight="15"/>
  <cols>
    <col min="1" max="1" width="0" style="1" hidden="1"/>
    <col min="2" max="2" width="10.42578125" style="1" customWidth="1"/>
    <col min="3" max="3" width="19.5703125" style="1"/>
    <col min="4" max="4" width="47.42578125" style="1"/>
    <col min="5" max="5" width="12.42578125" style="2"/>
    <col min="6" max="6" width="15.5703125" style="3"/>
    <col min="7" max="7" width="21" style="4" customWidth="1"/>
    <col min="8" max="998" width="19.7109375" style="4"/>
  </cols>
  <sheetData>
    <row r="1" spans="1:11" s="3" customFormat="1" ht="95.25" customHeight="1">
      <c r="A1" s="5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71" t="s">
        <v>280</v>
      </c>
      <c r="H1" s="71" t="s">
        <v>281</v>
      </c>
      <c r="I1" s="71" t="s">
        <v>282</v>
      </c>
    </row>
    <row r="2" spans="1:11" ht="25.5">
      <c r="A2" s="6">
        <v>1</v>
      </c>
      <c r="B2" s="6">
        <v>1</v>
      </c>
      <c r="C2" s="12" t="s">
        <v>6</v>
      </c>
      <c r="D2" s="13" t="s">
        <v>7</v>
      </c>
      <c r="E2" s="14"/>
      <c r="F2" s="7"/>
      <c r="G2" s="62">
        <v>32</v>
      </c>
      <c r="H2" s="63"/>
      <c r="I2" s="63">
        <f>H2*G2</f>
        <v>0</v>
      </c>
      <c r="J2" s="15"/>
    </row>
    <row r="3" spans="1:11" ht="25.5">
      <c r="A3" s="6">
        <v>2</v>
      </c>
      <c r="B3" s="6">
        <v>2</v>
      </c>
      <c r="C3" s="12" t="s">
        <v>8</v>
      </c>
      <c r="D3" s="13" t="s">
        <v>9</v>
      </c>
      <c r="E3" s="14"/>
      <c r="F3" s="7"/>
      <c r="G3" s="63">
        <v>56</v>
      </c>
      <c r="H3" s="63"/>
      <c r="I3" s="63">
        <f t="shared" ref="I3:I45" si="0">H3*G3</f>
        <v>0</v>
      </c>
      <c r="J3" s="15"/>
      <c r="K3" s="65"/>
    </row>
    <row r="4" spans="1:11" ht="25.5">
      <c r="A4" s="6">
        <v>3</v>
      </c>
      <c r="B4" s="6">
        <v>3</v>
      </c>
      <c r="C4" s="12" t="s">
        <v>10</v>
      </c>
      <c r="D4" s="13" t="s">
        <v>11</v>
      </c>
      <c r="E4" s="14"/>
      <c r="F4" s="8"/>
      <c r="G4" s="63">
        <v>32</v>
      </c>
      <c r="H4" s="63"/>
      <c r="I4" s="63">
        <f t="shared" si="0"/>
        <v>0</v>
      </c>
      <c r="J4" s="15"/>
      <c r="K4" s="65"/>
    </row>
    <row r="5" spans="1:11" ht="25.5">
      <c r="A5" s="6">
        <v>4</v>
      </c>
      <c r="B5" s="6">
        <v>4</v>
      </c>
      <c r="C5" s="12" t="s">
        <v>12</v>
      </c>
      <c r="D5" s="13" t="s">
        <v>13</v>
      </c>
      <c r="E5" s="14"/>
      <c r="F5" s="7"/>
      <c r="G5" s="63">
        <v>56</v>
      </c>
      <c r="H5" s="63"/>
      <c r="I5" s="63">
        <f t="shared" si="0"/>
        <v>0</v>
      </c>
      <c r="J5" s="15"/>
      <c r="K5" s="65"/>
    </row>
    <row r="6" spans="1:11" ht="25.5">
      <c r="A6" s="6">
        <v>5</v>
      </c>
      <c r="B6" s="6">
        <v>5</v>
      </c>
      <c r="C6" s="12" t="s">
        <v>14</v>
      </c>
      <c r="D6" s="13" t="s">
        <v>15</v>
      </c>
      <c r="E6" s="14"/>
      <c r="F6" s="7"/>
      <c r="G6" s="63">
        <v>32</v>
      </c>
      <c r="H6" s="63"/>
      <c r="I6" s="63">
        <f t="shared" si="0"/>
        <v>0</v>
      </c>
      <c r="J6" s="15"/>
      <c r="K6" s="65"/>
    </row>
    <row r="7" spans="1:11" ht="25.5">
      <c r="A7" s="6">
        <v>6</v>
      </c>
      <c r="B7" s="6">
        <v>6</v>
      </c>
      <c r="C7" s="12" t="s">
        <v>16</v>
      </c>
      <c r="D7" s="13" t="s">
        <v>17</v>
      </c>
      <c r="E7" s="14"/>
      <c r="F7" s="8"/>
      <c r="G7" s="63">
        <v>56</v>
      </c>
      <c r="H7" s="63"/>
      <c r="I7" s="63">
        <f t="shared" si="0"/>
        <v>0</v>
      </c>
      <c r="J7" s="15"/>
      <c r="K7" s="65"/>
    </row>
    <row r="8" spans="1:11" ht="25.5">
      <c r="A8" s="6">
        <v>7</v>
      </c>
      <c r="B8" s="6">
        <v>7</v>
      </c>
      <c r="C8" s="12" t="s">
        <v>18</v>
      </c>
      <c r="D8" s="13" t="s">
        <v>19</v>
      </c>
      <c r="E8" s="14"/>
      <c r="F8" s="7"/>
      <c r="G8" s="63">
        <v>56</v>
      </c>
      <c r="H8" s="63"/>
      <c r="I8" s="63">
        <f t="shared" si="0"/>
        <v>0</v>
      </c>
      <c r="J8" s="15"/>
      <c r="K8" s="65"/>
    </row>
    <row r="9" spans="1:11" ht="25.5">
      <c r="A9" s="6">
        <v>8</v>
      </c>
      <c r="B9" s="6">
        <v>8</v>
      </c>
      <c r="C9" s="12" t="s">
        <v>20</v>
      </c>
      <c r="D9" s="13" t="s">
        <v>21</v>
      </c>
      <c r="E9" s="14"/>
      <c r="F9" s="7"/>
      <c r="G9" s="63">
        <v>56</v>
      </c>
      <c r="H9" s="63"/>
      <c r="I9" s="63">
        <f t="shared" si="0"/>
        <v>0</v>
      </c>
      <c r="J9" s="15"/>
      <c r="K9" s="65"/>
    </row>
    <row r="10" spans="1:11" ht="25.5">
      <c r="A10" s="6">
        <v>9</v>
      </c>
      <c r="B10" s="6">
        <v>9</v>
      </c>
      <c r="C10" s="12" t="s">
        <v>22</v>
      </c>
      <c r="D10" s="13" t="s">
        <v>23</v>
      </c>
      <c r="E10" s="14"/>
      <c r="F10" s="7"/>
      <c r="G10" s="63">
        <v>32</v>
      </c>
      <c r="H10" s="63"/>
      <c r="I10" s="63">
        <f t="shared" si="0"/>
        <v>0</v>
      </c>
      <c r="J10" s="15"/>
      <c r="K10" s="65"/>
    </row>
    <row r="11" spans="1:11" ht="25.5">
      <c r="A11" s="6">
        <v>10</v>
      </c>
      <c r="B11" s="6">
        <v>10</v>
      </c>
      <c r="C11" s="12" t="s">
        <v>24</v>
      </c>
      <c r="D11" s="13" t="s">
        <v>25</v>
      </c>
      <c r="E11" s="14"/>
      <c r="F11" s="7"/>
      <c r="G11" s="63">
        <v>32</v>
      </c>
      <c r="H11" s="63"/>
      <c r="I11" s="63">
        <f t="shared" si="0"/>
        <v>0</v>
      </c>
      <c r="J11" s="15"/>
      <c r="K11" s="65"/>
    </row>
    <row r="12" spans="1:11">
      <c r="A12" s="6">
        <v>11</v>
      </c>
      <c r="B12" s="6">
        <v>11</v>
      </c>
      <c r="C12" s="12" t="s">
        <v>26</v>
      </c>
      <c r="D12" s="13" t="s">
        <v>27</v>
      </c>
      <c r="E12" s="14"/>
      <c r="F12" s="7"/>
      <c r="G12" s="63">
        <v>90</v>
      </c>
      <c r="H12" s="63"/>
      <c r="I12" s="63">
        <f t="shared" si="0"/>
        <v>0</v>
      </c>
      <c r="J12" s="15"/>
      <c r="K12" s="65"/>
    </row>
    <row r="13" spans="1:11" ht="38.25">
      <c r="A13" s="6">
        <v>13</v>
      </c>
      <c r="B13" s="6">
        <v>13</v>
      </c>
      <c r="C13" s="12" t="s">
        <v>28</v>
      </c>
      <c r="D13" s="13" t="s">
        <v>29</v>
      </c>
      <c r="E13" s="14"/>
      <c r="F13" s="7"/>
      <c r="G13" s="63">
        <v>66</v>
      </c>
      <c r="H13" s="63"/>
      <c r="I13" s="63">
        <f t="shared" si="0"/>
        <v>0</v>
      </c>
      <c r="J13" s="15"/>
      <c r="K13" s="65"/>
    </row>
    <row r="14" spans="1:11" ht="38.25">
      <c r="A14" s="6">
        <v>14</v>
      </c>
      <c r="B14" s="6">
        <v>14</v>
      </c>
      <c r="C14" s="12" t="s">
        <v>30</v>
      </c>
      <c r="D14" s="13" t="s">
        <v>31</v>
      </c>
      <c r="E14" s="14"/>
      <c r="F14" s="7"/>
      <c r="G14" s="63">
        <v>150</v>
      </c>
      <c r="H14" s="63"/>
      <c r="I14" s="63">
        <f t="shared" si="0"/>
        <v>0</v>
      </c>
      <c r="J14" s="15"/>
      <c r="K14" s="65"/>
    </row>
    <row r="15" spans="1:11" ht="38.25">
      <c r="A15" s="6">
        <v>15</v>
      </c>
      <c r="B15" s="6">
        <v>15</v>
      </c>
      <c r="C15" s="12" t="s">
        <v>32</v>
      </c>
      <c r="D15" s="13" t="s">
        <v>33</v>
      </c>
      <c r="E15" s="14"/>
      <c r="F15" s="7"/>
      <c r="G15" s="62">
        <v>132</v>
      </c>
      <c r="H15" s="63"/>
      <c r="I15" s="63">
        <f t="shared" si="0"/>
        <v>0</v>
      </c>
      <c r="J15" s="15"/>
      <c r="K15" s="65"/>
    </row>
    <row r="16" spans="1:11" ht="25.5">
      <c r="A16" s="6">
        <v>23</v>
      </c>
      <c r="B16" s="6">
        <v>23</v>
      </c>
      <c r="C16" s="12" t="s">
        <v>35</v>
      </c>
      <c r="D16" s="13" t="s">
        <v>36</v>
      </c>
      <c r="E16" s="14"/>
      <c r="F16" s="8"/>
      <c r="G16" s="62">
        <v>32</v>
      </c>
      <c r="H16" s="63"/>
      <c r="I16" s="63">
        <f t="shared" si="0"/>
        <v>0</v>
      </c>
      <c r="J16" s="15"/>
      <c r="K16" s="65"/>
    </row>
    <row r="17" spans="1:11" ht="51">
      <c r="A17" s="6">
        <v>28</v>
      </c>
      <c r="B17" s="6">
        <v>28</v>
      </c>
      <c r="C17" s="12" t="s">
        <v>38</v>
      </c>
      <c r="D17" s="13" t="s">
        <v>39</v>
      </c>
      <c r="E17" s="14"/>
      <c r="F17" s="8"/>
      <c r="G17" s="62">
        <v>20</v>
      </c>
      <c r="H17" s="63"/>
      <c r="I17" s="63">
        <f t="shared" si="0"/>
        <v>0</v>
      </c>
      <c r="J17" s="15"/>
      <c r="K17" s="65"/>
    </row>
    <row r="18" spans="1:11" ht="51">
      <c r="A18" s="6">
        <v>29</v>
      </c>
      <c r="B18" s="6">
        <v>29</v>
      </c>
      <c r="C18" s="12" t="s">
        <v>41</v>
      </c>
      <c r="D18" s="13" t="s">
        <v>42</v>
      </c>
      <c r="E18" s="14"/>
      <c r="F18" s="8"/>
      <c r="G18" s="62">
        <v>20</v>
      </c>
      <c r="H18" s="63"/>
      <c r="I18" s="63">
        <f t="shared" si="0"/>
        <v>0</v>
      </c>
      <c r="J18" s="15"/>
    </row>
    <row r="19" spans="1:11" ht="51">
      <c r="A19" s="6">
        <v>40</v>
      </c>
      <c r="B19" s="6">
        <v>40</v>
      </c>
      <c r="C19" s="12" t="s">
        <v>45</v>
      </c>
      <c r="D19" s="13" t="s">
        <v>46</v>
      </c>
      <c r="E19" s="14"/>
      <c r="F19" s="8"/>
      <c r="G19" s="62">
        <v>20</v>
      </c>
      <c r="H19" s="63"/>
      <c r="I19" s="63">
        <f t="shared" si="0"/>
        <v>0</v>
      </c>
      <c r="J19" s="15"/>
    </row>
    <row r="20" spans="1:11" ht="51">
      <c r="A20" s="6">
        <v>41</v>
      </c>
      <c r="B20" s="6">
        <v>41</v>
      </c>
      <c r="C20" s="12" t="s">
        <v>48</v>
      </c>
      <c r="D20" s="13" t="s">
        <v>49</v>
      </c>
      <c r="E20" s="14"/>
      <c r="F20" s="8"/>
      <c r="G20" s="62">
        <v>20</v>
      </c>
      <c r="H20" s="63"/>
      <c r="I20" s="63">
        <f t="shared" si="0"/>
        <v>0</v>
      </c>
      <c r="J20" s="15"/>
    </row>
    <row r="21" spans="1:11" ht="51">
      <c r="A21" s="6">
        <v>42</v>
      </c>
      <c r="B21" s="6">
        <v>42</v>
      </c>
      <c r="C21" s="12" t="s">
        <v>51</v>
      </c>
      <c r="D21" s="13" t="s">
        <v>52</v>
      </c>
      <c r="E21" s="14"/>
      <c r="F21" s="8"/>
      <c r="G21" s="62">
        <v>20</v>
      </c>
      <c r="H21" s="63"/>
      <c r="I21" s="63">
        <f t="shared" si="0"/>
        <v>0</v>
      </c>
      <c r="J21" s="15"/>
    </row>
    <row r="22" spans="1:11" ht="51">
      <c r="A22" s="6">
        <v>43</v>
      </c>
      <c r="B22" s="6">
        <v>43</v>
      </c>
      <c r="C22" s="12" t="s">
        <v>54</v>
      </c>
      <c r="D22" s="13" t="s">
        <v>55</v>
      </c>
      <c r="E22" s="14"/>
      <c r="F22" s="8"/>
      <c r="G22" s="62">
        <v>20</v>
      </c>
      <c r="H22" s="63"/>
      <c r="I22" s="63">
        <f t="shared" si="0"/>
        <v>0</v>
      </c>
      <c r="J22" s="15"/>
    </row>
    <row r="23" spans="1:11" ht="51">
      <c r="A23" s="6">
        <v>44</v>
      </c>
      <c r="B23" s="6">
        <v>44</v>
      </c>
      <c r="C23" s="12" t="s">
        <v>57</v>
      </c>
      <c r="D23" s="13" t="s">
        <v>58</v>
      </c>
      <c r="E23" s="14"/>
      <c r="F23" s="7"/>
      <c r="G23" s="62">
        <v>20</v>
      </c>
      <c r="H23" s="63"/>
      <c r="I23" s="63">
        <f t="shared" si="0"/>
        <v>0</v>
      </c>
      <c r="J23" s="15"/>
    </row>
    <row r="24" spans="1:11" ht="51">
      <c r="A24" s="6">
        <v>45</v>
      </c>
      <c r="B24" s="6">
        <v>45</v>
      </c>
      <c r="C24" s="12" t="s">
        <v>60</v>
      </c>
      <c r="D24" s="13" t="s">
        <v>61</v>
      </c>
      <c r="E24" s="14"/>
      <c r="F24" s="8"/>
      <c r="G24" s="62">
        <v>20</v>
      </c>
      <c r="H24" s="63"/>
      <c r="I24" s="63">
        <f t="shared" si="0"/>
        <v>0</v>
      </c>
      <c r="J24" s="15"/>
    </row>
    <row r="25" spans="1:11" ht="51">
      <c r="A25" s="6">
        <v>46</v>
      </c>
      <c r="B25" s="6">
        <v>46</v>
      </c>
      <c r="C25" s="12" t="s">
        <v>63</v>
      </c>
      <c r="D25" s="13" t="s">
        <v>64</v>
      </c>
      <c r="E25" s="14"/>
      <c r="F25" s="8"/>
      <c r="G25" s="62">
        <v>20</v>
      </c>
      <c r="H25" s="63"/>
      <c r="I25" s="63">
        <f t="shared" si="0"/>
        <v>0</v>
      </c>
      <c r="J25" s="15"/>
    </row>
    <row r="26" spans="1:11" ht="51">
      <c r="A26" s="6">
        <v>47</v>
      </c>
      <c r="B26" s="6">
        <v>47</v>
      </c>
      <c r="C26" s="12" t="s">
        <v>66</v>
      </c>
      <c r="D26" s="13" t="s">
        <v>67</v>
      </c>
      <c r="E26" s="14"/>
      <c r="F26" s="9"/>
      <c r="G26" s="62">
        <v>12</v>
      </c>
      <c r="H26" s="63"/>
      <c r="I26" s="63">
        <f t="shared" si="0"/>
        <v>0</v>
      </c>
      <c r="J26" s="15"/>
    </row>
    <row r="27" spans="1:11" ht="51">
      <c r="A27" s="6">
        <v>48</v>
      </c>
      <c r="B27" s="6">
        <v>48</v>
      </c>
      <c r="C27" s="12" t="s">
        <v>68</v>
      </c>
      <c r="D27" s="13" t="s">
        <v>69</v>
      </c>
      <c r="E27" s="14"/>
      <c r="F27" s="9"/>
      <c r="G27" s="62">
        <v>32</v>
      </c>
      <c r="H27" s="63"/>
      <c r="I27" s="63">
        <f t="shared" si="0"/>
        <v>0</v>
      </c>
      <c r="J27" s="15"/>
    </row>
    <row r="28" spans="1:11" ht="32.25" customHeight="1">
      <c r="A28" s="6">
        <v>49</v>
      </c>
      <c r="B28" s="6">
        <v>49</v>
      </c>
      <c r="C28" s="12" t="s">
        <v>70</v>
      </c>
      <c r="D28" s="13" t="s">
        <v>71</v>
      </c>
      <c r="E28" s="14"/>
      <c r="F28" s="9"/>
      <c r="G28" s="62">
        <v>26</v>
      </c>
      <c r="H28" s="63"/>
      <c r="I28" s="63">
        <f t="shared" si="0"/>
        <v>0</v>
      </c>
      <c r="J28" s="15"/>
    </row>
    <row r="29" spans="1:11" ht="51">
      <c r="A29" s="6">
        <v>50</v>
      </c>
      <c r="B29" s="6">
        <v>50</v>
      </c>
      <c r="C29" s="12" t="s">
        <v>72</v>
      </c>
      <c r="D29" s="13" t="s">
        <v>73</v>
      </c>
      <c r="E29" s="14"/>
      <c r="F29" s="9"/>
      <c r="G29" s="62">
        <v>26</v>
      </c>
      <c r="H29" s="63"/>
      <c r="I29" s="63">
        <f t="shared" si="0"/>
        <v>0</v>
      </c>
      <c r="J29" s="15"/>
    </row>
    <row r="30" spans="1:11" ht="51">
      <c r="A30" s="6">
        <v>51</v>
      </c>
      <c r="B30" s="6">
        <v>51</v>
      </c>
      <c r="C30" s="12" t="s">
        <v>74</v>
      </c>
      <c r="D30" s="13" t="s">
        <v>75</v>
      </c>
      <c r="E30" s="14"/>
      <c r="F30" s="9"/>
      <c r="G30" s="62">
        <v>26</v>
      </c>
      <c r="H30" s="63"/>
      <c r="I30" s="63">
        <f t="shared" si="0"/>
        <v>0</v>
      </c>
      <c r="J30" s="15"/>
    </row>
    <row r="31" spans="1:11" ht="51">
      <c r="A31" s="6">
        <v>52</v>
      </c>
      <c r="B31" s="6">
        <v>52</v>
      </c>
      <c r="C31" s="12" t="s">
        <v>76</v>
      </c>
      <c r="D31" s="13" t="s">
        <v>77</v>
      </c>
      <c r="E31" s="14"/>
      <c r="F31" s="9"/>
      <c r="G31" s="62">
        <v>12</v>
      </c>
      <c r="H31" s="63"/>
      <c r="I31" s="63">
        <f t="shared" si="0"/>
        <v>0</v>
      </c>
      <c r="J31" s="15"/>
    </row>
    <row r="32" spans="1:11" ht="51">
      <c r="A32" s="6">
        <v>53</v>
      </c>
      <c r="B32" s="6">
        <v>53</v>
      </c>
      <c r="C32" s="12" t="s">
        <v>78</v>
      </c>
      <c r="D32" s="13" t="s">
        <v>79</v>
      </c>
      <c r="E32" s="14"/>
      <c r="F32" s="9"/>
      <c r="G32" s="62">
        <v>12</v>
      </c>
      <c r="H32" s="63"/>
      <c r="I32" s="63">
        <f t="shared" si="0"/>
        <v>0</v>
      </c>
      <c r="J32" s="15"/>
    </row>
    <row r="33" spans="1:10" ht="25.5">
      <c r="A33" s="6">
        <v>54</v>
      </c>
      <c r="B33" s="6">
        <v>54</v>
      </c>
      <c r="C33" s="12" t="s">
        <v>80</v>
      </c>
      <c r="D33" s="13" t="s">
        <v>81</v>
      </c>
      <c r="E33" s="14"/>
      <c r="F33" s="8"/>
      <c r="G33" s="62">
        <v>12</v>
      </c>
      <c r="H33" s="63"/>
      <c r="I33" s="63">
        <f t="shared" si="0"/>
        <v>0</v>
      </c>
      <c r="J33" s="15"/>
    </row>
    <row r="34" spans="1:10" ht="25.5">
      <c r="A34" s="6">
        <v>55</v>
      </c>
      <c r="B34" s="6">
        <v>55</v>
      </c>
      <c r="C34" s="12" t="s">
        <v>82</v>
      </c>
      <c r="D34" s="13" t="s">
        <v>83</v>
      </c>
      <c r="E34" s="14"/>
      <c r="F34" s="8"/>
      <c r="G34" s="62">
        <v>26</v>
      </c>
      <c r="H34" s="63"/>
      <c r="I34" s="63">
        <f t="shared" si="0"/>
        <v>0</v>
      </c>
      <c r="J34" s="15"/>
    </row>
    <row r="35" spans="1:10" ht="25.5">
      <c r="A35" s="6">
        <v>56</v>
      </c>
      <c r="B35" s="6">
        <v>56</v>
      </c>
      <c r="C35" s="12" t="s">
        <v>84</v>
      </c>
      <c r="D35" s="13" t="s">
        <v>85</v>
      </c>
      <c r="E35" s="14"/>
      <c r="F35" s="8"/>
      <c r="G35" s="62">
        <v>12</v>
      </c>
      <c r="H35" s="63"/>
      <c r="I35" s="63">
        <f t="shared" si="0"/>
        <v>0</v>
      </c>
      <c r="J35" s="15"/>
    </row>
    <row r="36" spans="1:10" ht="25.5">
      <c r="A36" s="6">
        <v>57</v>
      </c>
      <c r="B36" s="6">
        <v>57</v>
      </c>
      <c r="C36" s="12" t="s">
        <v>86</v>
      </c>
      <c r="D36" s="13" t="s">
        <v>87</v>
      </c>
      <c r="E36" s="14"/>
      <c r="F36" s="8"/>
      <c r="G36" s="62">
        <v>12</v>
      </c>
      <c r="H36" s="63"/>
      <c r="I36" s="63">
        <f t="shared" si="0"/>
        <v>0</v>
      </c>
      <c r="J36" s="15"/>
    </row>
    <row r="37" spans="1:10" ht="38.25">
      <c r="A37" s="6">
        <v>59</v>
      </c>
      <c r="B37" s="6">
        <v>59</v>
      </c>
      <c r="C37" s="12" t="s">
        <v>91</v>
      </c>
      <c r="D37" s="13" t="s">
        <v>92</v>
      </c>
      <c r="E37" s="14"/>
      <c r="F37" s="7"/>
      <c r="G37" s="62">
        <v>26</v>
      </c>
      <c r="H37" s="63"/>
      <c r="I37" s="63">
        <f t="shared" si="0"/>
        <v>0</v>
      </c>
      <c r="J37" s="15"/>
    </row>
    <row r="38" spans="1:10" ht="38.25">
      <c r="A38" s="6">
        <v>61</v>
      </c>
      <c r="B38" s="6">
        <v>61</v>
      </c>
      <c r="C38" s="12" t="s">
        <v>93</v>
      </c>
      <c r="D38" s="13" t="s">
        <v>94</v>
      </c>
      <c r="E38" s="14"/>
      <c r="F38" s="7"/>
      <c r="G38" s="62">
        <v>20</v>
      </c>
      <c r="H38" s="63"/>
      <c r="I38" s="63">
        <f t="shared" si="0"/>
        <v>0</v>
      </c>
      <c r="J38" s="15"/>
    </row>
    <row r="39" spans="1:10" ht="25.5">
      <c r="A39" s="6">
        <v>90</v>
      </c>
      <c r="B39" s="6">
        <v>90</v>
      </c>
      <c r="C39" s="12" t="s">
        <v>95</v>
      </c>
      <c r="D39" s="13" t="s">
        <v>96</v>
      </c>
      <c r="E39" s="14"/>
      <c r="F39" s="9"/>
      <c r="G39" s="62">
        <v>3</v>
      </c>
      <c r="H39" s="63"/>
      <c r="I39" s="63">
        <f t="shared" si="0"/>
        <v>0</v>
      </c>
      <c r="J39" s="15"/>
    </row>
    <row r="40" spans="1:10">
      <c r="A40" s="6">
        <v>91</v>
      </c>
      <c r="B40" s="6">
        <v>91</v>
      </c>
      <c r="C40" s="12" t="s">
        <v>97</v>
      </c>
      <c r="D40" s="13" t="s">
        <v>98</v>
      </c>
      <c r="E40" s="14"/>
      <c r="F40" s="7"/>
      <c r="G40" s="62">
        <v>6</v>
      </c>
      <c r="H40" s="63"/>
      <c r="I40" s="63">
        <f t="shared" si="0"/>
        <v>0</v>
      </c>
      <c r="J40" s="15"/>
    </row>
    <row r="41" spans="1:10" ht="111.75" customHeight="1">
      <c r="A41" s="6">
        <v>118</v>
      </c>
      <c r="B41" s="6">
        <v>118</v>
      </c>
      <c r="C41" s="12" t="s">
        <v>113</v>
      </c>
      <c r="D41" s="13" t="s">
        <v>114</v>
      </c>
      <c r="E41" s="14"/>
      <c r="F41" s="7"/>
      <c r="G41" s="62">
        <v>66</v>
      </c>
      <c r="H41" s="63"/>
      <c r="I41" s="63">
        <f t="shared" si="0"/>
        <v>0</v>
      </c>
      <c r="J41" s="15"/>
    </row>
    <row r="42" spans="1:10" ht="71.25" customHeight="1">
      <c r="A42" s="6">
        <v>119</v>
      </c>
      <c r="B42" s="6">
        <v>119</v>
      </c>
      <c r="C42" s="12" t="s">
        <v>115</v>
      </c>
      <c r="D42" s="13" t="s">
        <v>116</v>
      </c>
      <c r="E42" s="14"/>
      <c r="F42" s="7"/>
      <c r="G42" s="62">
        <v>66</v>
      </c>
      <c r="H42" s="63"/>
      <c r="I42" s="63">
        <f t="shared" si="0"/>
        <v>0</v>
      </c>
      <c r="J42" s="15"/>
    </row>
    <row r="43" spans="1:10" ht="70.5" customHeight="1">
      <c r="A43" s="6">
        <v>160</v>
      </c>
      <c r="B43" s="6">
        <v>160</v>
      </c>
      <c r="C43" s="12" t="s">
        <v>126</v>
      </c>
      <c r="D43" s="13" t="s">
        <v>127</v>
      </c>
      <c r="E43" s="11"/>
      <c r="F43" s="7"/>
      <c r="G43" s="62">
        <v>4</v>
      </c>
      <c r="H43" s="63"/>
      <c r="I43" s="63">
        <f t="shared" si="0"/>
        <v>0</v>
      </c>
      <c r="J43" s="15"/>
    </row>
    <row r="44" spans="1:10" ht="25.5">
      <c r="A44" s="6">
        <v>191</v>
      </c>
      <c r="B44" s="6">
        <v>186</v>
      </c>
      <c r="C44" s="12" t="s">
        <v>137</v>
      </c>
      <c r="D44" s="13" t="s">
        <v>138</v>
      </c>
      <c r="E44" s="14"/>
      <c r="F44" s="8"/>
      <c r="G44" s="62">
        <v>100</v>
      </c>
      <c r="H44" s="63"/>
      <c r="I44" s="63">
        <f t="shared" si="0"/>
        <v>0</v>
      </c>
      <c r="J44" s="15"/>
    </row>
    <row r="45" spans="1:10" ht="38.25">
      <c r="A45" s="6">
        <v>192</v>
      </c>
      <c r="B45" s="6">
        <v>187</v>
      </c>
      <c r="C45" s="12" t="s">
        <v>139</v>
      </c>
      <c r="D45" s="13" t="s">
        <v>140</v>
      </c>
      <c r="E45" s="14"/>
      <c r="F45" s="8"/>
      <c r="G45" s="62">
        <v>100</v>
      </c>
      <c r="H45" s="63"/>
      <c r="I45" s="63">
        <v>0</v>
      </c>
      <c r="J45" s="15"/>
    </row>
    <row r="46" spans="1:10">
      <c r="G46" s="15"/>
      <c r="J46" s="15"/>
    </row>
    <row r="47" spans="1:10">
      <c r="B47" s="66" t="s">
        <v>283</v>
      </c>
      <c r="C47" s="67"/>
      <c r="D47" s="67"/>
      <c r="E47" s="67"/>
      <c r="F47" s="67"/>
      <c r="G47" s="67"/>
      <c r="H47" s="67"/>
      <c r="I47" s="63">
        <f>SUM(I2:I45)</f>
        <v>0</v>
      </c>
      <c r="J47" s="15"/>
    </row>
    <row r="48" spans="1:10">
      <c r="G48" s="15"/>
      <c r="J48" s="15"/>
    </row>
    <row r="49" spans="7:10">
      <c r="G49" s="15"/>
      <c r="J49" s="15"/>
    </row>
    <row r="50" spans="7:10">
      <c r="J50" s="15"/>
    </row>
    <row r="51" spans="7:10">
      <c r="J51" s="15"/>
    </row>
    <row r="52" spans="7:10">
      <c r="J52" s="15"/>
    </row>
    <row r="53" spans="7:10">
      <c r="J53" s="15"/>
    </row>
    <row r="54" spans="7:10">
      <c r="J54" s="15"/>
    </row>
    <row r="55" spans="7:10">
      <c r="J55" s="15"/>
    </row>
    <row r="56" spans="7:10">
      <c r="J56" s="15"/>
    </row>
    <row r="57" spans="7:10">
      <c r="J57" s="15"/>
    </row>
    <row r="58" spans="7:10">
      <c r="J58" s="15"/>
    </row>
    <row r="59" spans="7:10">
      <c r="J59" s="15"/>
    </row>
    <row r="60" spans="7:10">
      <c r="J60" s="15"/>
    </row>
    <row r="61" spans="7:10">
      <c r="J61" s="15"/>
    </row>
    <row r="62" spans="7:10">
      <c r="J62" s="15"/>
    </row>
    <row r="63" spans="7:10">
      <c r="J63" s="15"/>
    </row>
    <row r="64" spans="7:10">
      <c r="J64" s="15"/>
    </row>
    <row r="65" spans="10:10">
      <c r="J65" s="15"/>
    </row>
    <row r="66" spans="10:10">
      <c r="J66" s="15"/>
    </row>
    <row r="67" spans="10:10">
      <c r="J67" s="15"/>
    </row>
    <row r="68" spans="10:10">
      <c r="J68" s="15"/>
    </row>
    <row r="69" spans="10:10">
      <c r="J69" s="15"/>
    </row>
    <row r="70" spans="10:10">
      <c r="J70" s="15"/>
    </row>
    <row r="71" spans="10:10">
      <c r="J71" s="15"/>
    </row>
    <row r="72" spans="10:10">
      <c r="J72" s="15"/>
    </row>
    <row r="73" spans="10:10">
      <c r="J73" s="15"/>
    </row>
    <row r="74" spans="10:10">
      <c r="J74" s="15"/>
    </row>
    <row r="75" spans="10:10">
      <c r="J75" s="15"/>
    </row>
    <row r="76" spans="10:10">
      <c r="J76" s="15"/>
    </row>
    <row r="77" spans="10:10">
      <c r="J77" s="15"/>
    </row>
    <row r="78" spans="10:10">
      <c r="J78" s="15"/>
    </row>
    <row r="79" spans="10:10">
      <c r="J79" s="15"/>
    </row>
    <row r="80" spans="10:10">
      <c r="J80" s="15"/>
    </row>
    <row r="81" spans="10:10">
      <c r="J81" s="15"/>
    </row>
    <row r="82" spans="10:10">
      <c r="J82" s="15"/>
    </row>
    <row r="83" spans="10:10">
      <c r="J83" s="15"/>
    </row>
    <row r="84" spans="10:10">
      <c r="J84" s="15"/>
    </row>
    <row r="85" spans="10:10">
      <c r="J85" s="15"/>
    </row>
    <row r="86" spans="10:10">
      <c r="J86" s="15"/>
    </row>
    <row r="87" spans="10:10">
      <c r="J87" s="15"/>
    </row>
    <row r="88" spans="10:10">
      <c r="J88" s="15"/>
    </row>
    <row r="89" spans="10:10">
      <c r="J89" s="15"/>
    </row>
    <row r="90" spans="10:10">
      <c r="J90" s="15"/>
    </row>
    <row r="91" spans="10:10">
      <c r="J91" s="15"/>
    </row>
    <row r="92" spans="10:10">
      <c r="J92" s="15"/>
    </row>
    <row r="93" spans="10:10">
      <c r="J93" s="15"/>
    </row>
    <row r="94" spans="10:10">
      <c r="J94" s="15"/>
    </row>
    <row r="95" spans="10:10">
      <c r="J95" s="15"/>
    </row>
    <row r="96" spans="10:10">
      <c r="J96" s="15"/>
    </row>
    <row r="97" spans="10:10">
      <c r="J97" s="15"/>
    </row>
    <row r="98" spans="10:10">
      <c r="J98" s="15"/>
    </row>
    <row r="99" spans="10:10">
      <c r="J99" s="15"/>
    </row>
    <row r="100" spans="10:10">
      <c r="J100" s="15"/>
    </row>
    <row r="101" spans="10:10">
      <c r="J101" s="15"/>
    </row>
    <row r="102" spans="10:10">
      <c r="J102" s="15"/>
    </row>
    <row r="103" spans="10:10">
      <c r="J103" s="15"/>
    </row>
    <row r="104" spans="10:10">
      <c r="J104" s="15"/>
    </row>
    <row r="105" spans="10:10">
      <c r="J105" s="15"/>
    </row>
    <row r="106" spans="10:10">
      <c r="J106" s="15"/>
    </row>
    <row r="107" spans="10:10">
      <c r="J107" s="15"/>
    </row>
    <row r="108" spans="10:10">
      <c r="J108" s="15"/>
    </row>
    <row r="109" spans="10:10">
      <c r="J109" s="15"/>
    </row>
    <row r="110" spans="10:10">
      <c r="J110" s="15"/>
    </row>
    <row r="111" spans="10:10">
      <c r="J111" s="15"/>
    </row>
    <row r="112" spans="10:10">
      <c r="J112" s="15"/>
    </row>
    <row r="113" spans="10:10">
      <c r="J113" s="15"/>
    </row>
    <row r="114" spans="10:10">
      <c r="J114" s="15"/>
    </row>
    <row r="115" spans="10:10">
      <c r="J115" s="15"/>
    </row>
    <row r="116" spans="10:10">
      <c r="J116" s="15"/>
    </row>
    <row r="117" spans="10:10">
      <c r="J117" s="15"/>
    </row>
    <row r="118" spans="10:10">
      <c r="J118" s="15"/>
    </row>
    <row r="119" spans="10:10">
      <c r="J119" s="15"/>
    </row>
    <row r="120" spans="10:10">
      <c r="J120" s="15"/>
    </row>
    <row r="121" spans="10:10">
      <c r="J121" s="15"/>
    </row>
    <row r="122" spans="10:10">
      <c r="J122" s="15"/>
    </row>
    <row r="123" spans="10:10">
      <c r="J123" s="15"/>
    </row>
    <row r="124" spans="10:10">
      <c r="J124" s="15"/>
    </row>
    <row r="125" spans="10:10">
      <c r="J125" s="64"/>
    </row>
    <row r="126" spans="10:10">
      <c r="J126" s="15"/>
    </row>
    <row r="127" spans="10:10">
      <c r="J127" s="15"/>
    </row>
    <row r="128" spans="10:10">
      <c r="J128" s="15"/>
    </row>
    <row r="129" spans="10:10">
      <c r="J129" s="15"/>
    </row>
    <row r="130" spans="10:10">
      <c r="J130" s="15"/>
    </row>
    <row r="131" spans="10:10">
      <c r="J131" s="15"/>
    </row>
    <row r="132" spans="10:10">
      <c r="J132" s="15"/>
    </row>
    <row r="133" spans="10:10">
      <c r="J133" s="15"/>
    </row>
    <row r="134" spans="10:10">
      <c r="J134" s="15"/>
    </row>
    <row r="135" spans="10:10">
      <c r="J135" s="15"/>
    </row>
    <row r="136" spans="10:10">
      <c r="J136" s="15"/>
    </row>
    <row r="137" spans="10:10">
      <c r="J137" s="15"/>
    </row>
    <row r="138" spans="10:10">
      <c r="J138" s="15"/>
    </row>
    <row r="139" spans="10:10">
      <c r="J139" s="15"/>
    </row>
    <row r="140" spans="10:10">
      <c r="J140" s="15"/>
    </row>
    <row r="141" spans="10:10">
      <c r="J141" s="15"/>
    </row>
    <row r="142" spans="10:10">
      <c r="J142" s="15"/>
    </row>
    <row r="143" spans="10:10">
      <c r="J143" s="15"/>
    </row>
    <row r="144" spans="10:10">
      <c r="J144" s="15"/>
    </row>
    <row r="145" spans="10:10">
      <c r="J145" s="15"/>
    </row>
    <row r="146" spans="10:10">
      <c r="J146" s="15"/>
    </row>
    <row r="147" spans="10:10">
      <c r="J147" s="15"/>
    </row>
    <row r="148" spans="10:10">
      <c r="J148" s="15"/>
    </row>
    <row r="149" spans="10:10">
      <c r="J149" s="15"/>
    </row>
    <row r="150" spans="10:10">
      <c r="J150" s="15"/>
    </row>
    <row r="151" spans="10:10">
      <c r="J151" s="15"/>
    </row>
    <row r="152" spans="10:10">
      <c r="J152" s="15"/>
    </row>
    <row r="153" spans="10:10">
      <c r="J153" s="15"/>
    </row>
    <row r="154" spans="10:10">
      <c r="J154" s="15"/>
    </row>
    <row r="155" spans="10:10">
      <c r="J155" s="15"/>
    </row>
    <row r="156" spans="10:10">
      <c r="J156" s="15"/>
    </row>
    <row r="157" spans="10:10">
      <c r="J157" s="15"/>
    </row>
    <row r="158" spans="10:10">
      <c r="J158" s="15"/>
    </row>
    <row r="159" spans="10:10">
      <c r="J159" s="15"/>
    </row>
    <row r="160" spans="10:10">
      <c r="J160" s="15"/>
    </row>
    <row r="161" spans="10:10">
      <c r="J161" s="15"/>
    </row>
    <row r="162" spans="10:10">
      <c r="J162" s="15"/>
    </row>
    <row r="163" spans="10:10">
      <c r="J163" s="15"/>
    </row>
    <row r="164" spans="10:10">
      <c r="J164" s="15"/>
    </row>
    <row r="165" spans="10:10">
      <c r="J165" s="15"/>
    </row>
    <row r="166" spans="10:10">
      <c r="J166" s="15"/>
    </row>
    <row r="167" spans="10:10">
      <c r="J167" s="15"/>
    </row>
    <row r="168" spans="10:10">
      <c r="J168" s="15"/>
    </row>
    <row r="169" spans="10:10">
      <c r="J169" s="15"/>
    </row>
    <row r="170" spans="10:10">
      <c r="J170" s="15"/>
    </row>
    <row r="171" spans="10:10">
      <c r="J171" s="15"/>
    </row>
    <row r="172" spans="10:10">
      <c r="J172" s="15"/>
    </row>
    <row r="173" spans="10:10">
      <c r="J173" s="15"/>
    </row>
    <row r="174" spans="10:10">
      <c r="J174" s="15"/>
    </row>
    <row r="175" spans="10:10">
      <c r="J175" s="15"/>
    </row>
    <row r="176" spans="10:10">
      <c r="J176" s="15"/>
    </row>
    <row r="177" spans="10:10">
      <c r="J177" s="15"/>
    </row>
    <row r="178" spans="10:10">
      <c r="J178" s="15"/>
    </row>
    <row r="179" spans="10:10">
      <c r="J179" s="15"/>
    </row>
    <row r="180" spans="10:10">
      <c r="J180" s="15"/>
    </row>
    <row r="181" spans="10:10">
      <c r="J181" s="15"/>
    </row>
    <row r="182" spans="10:10">
      <c r="J182" s="15"/>
    </row>
    <row r="183" spans="10:10">
      <c r="J183" s="15"/>
    </row>
    <row r="184" spans="10:10">
      <c r="J184" s="15"/>
    </row>
    <row r="185" spans="10:10">
      <c r="J185" s="15"/>
    </row>
    <row r="186" spans="10:10">
      <c r="J186" s="15"/>
    </row>
    <row r="187" spans="10:10">
      <c r="J187" s="15"/>
    </row>
    <row r="188" spans="10:10">
      <c r="J188" s="15"/>
    </row>
    <row r="189" spans="10:10">
      <c r="J189" s="15"/>
    </row>
    <row r="190" spans="10:10">
      <c r="J190" s="15"/>
    </row>
    <row r="191" spans="10:10">
      <c r="J191" s="15"/>
    </row>
    <row r="192" spans="10:10">
      <c r="J192" s="15"/>
    </row>
    <row r="193" spans="10:10">
      <c r="J193" s="15"/>
    </row>
    <row r="194" spans="10:10">
      <c r="J194" s="15"/>
    </row>
    <row r="195" spans="10:10">
      <c r="J195" s="15"/>
    </row>
    <row r="196" spans="10:10">
      <c r="J196" s="15"/>
    </row>
    <row r="197" spans="10:10">
      <c r="J197" s="15"/>
    </row>
    <row r="198" spans="10:10">
      <c r="J198" s="15"/>
    </row>
    <row r="199" spans="10:10">
      <c r="J199" s="15"/>
    </row>
    <row r="200" spans="10:10">
      <c r="J200" s="15"/>
    </row>
    <row r="201" spans="10:10">
      <c r="J201" s="15"/>
    </row>
    <row r="202" spans="10:10">
      <c r="J202" s="15"/>
    </row>
    <row r="203" spans="10:10">
      <c r="J203" s="15"/>
    </row>
    <row r="204" spans="10:10">
      <c r="J204" s="15"/>
    </row>
    <row r="205" spans="10:10">
      <c r="J205" s="15"/>
    </row>
    <row r="206" spans="10:10">
      <c r="J206" s="15"/>
    </row>
    <row r="207" spans="10:10">
      <c r="J207" s="15"/>
    </row>
    <row r="208" spans="10:10">
      <c r="J208" s="15"/>
    </row>
    <row r="209" spans="10:10">
      <c r="J209" s="15"/>
    </row>
    <row r="210" spans="10:10">
      <c r="J210" s="15"/>
    </row>
    <row r="211" spans="10:10">
      <c r="J211" s="15"/>
    </row>
    <row r="212" spans="10:10">
      <c r="J212" s="15"/>
    </row>
    <row r="213" spans="10:10">
      <c r="J213" s="15"/>
    </row>
    <row r="214" spans="10:10">
      <c r="J214" s="15"/>
    </row>
    <row r="215" spans="10:10">
      <c r="J215" s="15"/>
    </row>
    <row r="216" spans="10:10">
      <c r="J216" s="15"/>
    </row>
    <row r="217" spans="10:10">
      <c r="J217" s="15"/>
    </row>
    <row r="218" spans="10:10">
      <c r="J218" s="15"/>
    </row>
    <row r="219" spans="10:10">
      <c r="J219" s="15"/>
    </row>
    <row r="220" spans="10:10">
      <c r="J220" s="15"/>
    </row>
    <row r="221" spans="10:10">
      <c r="J221" s="15"/>
    </row>
    <row r="222" spans="10:10">
      <c r="J222" s="15"/>
    </row>
    <row r="223" spans="10:10">
      <c r="J223" s="15"/>
    </row>
    <row r="224" spans="10:10">
      <c r="J224" s="15"/>
    </row>
    <row r="225" spans="10:10">
      <c r="J225" s="15"/>
    </row>
    <row r="226" spans="10:10">
      <c r="J226" s="15"/>
    </row>
    <row r="227" spans="10:10">
      <c r="J227" s="15"/>
    </row>
    <row r="228" spans="10:10">
      <c r="J228" s="15"/>
    </row>
    <row r="229" spans="10:10">
      <c r="J229" s="15"/>
    </row>
    <row r="230" spans="10:10">
      <c r="J230" s="15"/>
    </row>
    <row r="231" spans="10:10">
      <c r="J231" s="15"/>
    </row>
    <row r="232" spans="10:10">
      <c r="J232" s="15"/>
    </row>
    <row r="233" spans="10:10">
      <c r="J233" s="15"/>
    </row>
    <row r="234" spans="10:10">
      <c r="J234" s="15"/>
    </row>
    <row r="235" spans="10:10">
      <c r="J235" s="15"/>
    </row>
    <row r="236" spans="10:10">
      <c r="J236" s="15"/>
    </row>
    <row r="237" spans="10:10">
      <c r="J237" s="15"/>
    </row>
    <row r="238" spans="10:10">
      <c r="J238" s="15"/>
    </row>
    <row r="239" spans="10:10">
      <c r="J239" s="15"/>
    </row>
    <row r="240" spans="10:10">
      <c r="J240" s="15"/>
    </row>
    <row r="241" spans="10:10">
      <c r="J241" s="15"/>
    </row>
    <row r="242" spans="10:10">
      <c r="J242" s="15"/>
    </row>
    <row r="243" spans="10:10">
      <c r="J243" s="15"/>
    </row>
    <row r="244" spans="10:10">
      <c r="J244" s="15"/>
    </row>
    <row r="245" spans="10:10">
      <c r="J245" s="15"/>
    </row>
    <row r="246" spans="10:10">
      <c r="J246" s="15"/>
    </row>
    <row r="247" spans="10:10">
      <c r="J247" s="15"/>
    </row>
    <row r="248" spans="10:10">
      <c r="J248" s="15"/>
    </row>
    <row r="249" spans="10:10">
      <c r="J249" s="15"/>
    </row>
    <row r="250" spans="10:10">
      <c r="J250" s="15"/>
    </row>
    <row r="251" spans="10:10">
      <c r="J251" s="15"/>
    </row>
    <row r="252" spans="10:10">
      <c r="J252" s="15"/>
    </row>
    <row r="253" spans="10:10">
      <c r="J253" s="15"/>
    </row>
    <row r="254" spans="10:10">
      <c r="J254" s="15"/>
    </row>
    <row r="255" spans="10:10">
      <c r="J255" s="15"/>
    </row>
    <row r="256" spans="10:10">
      <c r="J256" s="15"/>
    </row>
    <row r="257" spans="10:10">
      <c r="J257" s="15"/>
    </row>
    <row r="258" spans="10:10">
      <c r="J258" s="15"/>
    </row>
    <row r="259" spans="10:10">
      <c r="J259" s="15"/>
    </row>
    <row r="260" spans="10:10">
      <c r="J260" s="15"/>
    </row>
    <row r="261" spans="10:10">
      <c r="J261" s="15"/>
    </row>
    <row r="262" spans="10:10">
      <c r="J262" s="15"/>
    </row>
    <row r="263" spans="10:10">
      <c r="J263" s="15"/>
    </row>
    <row r="264" spans="10:10">
      <c r="J264" s="15"/>
    </row>
    <row r="265" spans="10:10">
      <c r="J265" s="15"/>
    </row>
    <row r="266" spans="10:10">
      <c r="J266" s="15"/>
    </row>
    <row r="267" spans="10:10">
      <c r="J267" s="15"/>
    </row>
    <row r="268" spans="10:10">
      <c r="J268" s="15"/>
    </row>
    <row r="269" spans="10:10">
      <c r="J269" s="15"/>
    </row>
    <row r="270" spans="10:10">
      <c r="J270" s="15"/>
    </row>
    <row r="271" spans="10:10">
      <c r="J271" s="15"/>
    </row>
    <row r="272" spans="10:10">
      <c r="J272" s="15"/>
    </row>
    <row r="273" spans="10:10">
      <c r="J273" s="15"/>
    </row>
    <row r="274" spans="10:10">
      <c r="J274" s="15"/>
    </row>
    <row r="275" spans="10:10">
      <c r="J275" s="15"/>
    </row>
    <row r="276" spans="10:10">
      <c r="J276" s="15"/>
    </row>
    <row r="277" spans="10:10">
      <c r="J277" s="15"/>
    </row>
    <row r="278" spans="10:10">
      <c r="J278" s="15"/>
    </row>
    <row r="279" spans="10:10">
      <c r="J279" s="15"/>
    </row>
    <row r="280" spans="10:10">
      <c r="J280" s="15"/>
    </row>
    <row r="281" spans="10:10">
      <c r="J281" s="15"/>
    </row>
    <row r="282" spans="10:10">
      <c r="J282" s="15"/>
    </row>
    <row r="283" spans="10:10">
      <c r="J283" s="15"/>
    </row>
    <row r="284" spans="10:10">
      <c r="J284" s="15"/>
    </row>
    <row r="285" spans="10:10">
      <c r="J285" s="15"/>
    </row>
    <row r="286" spans="10:10">
      <c r="J286" s="15"/>
    </row>
    <row r="287" spans="10:10">
      <c r="J287" s="15"/>
    </row>
    <row r="288" spans="10:10">
      <c r="J288" s="15"/>
    </row>
    <row r="289" spans="10:10">
      <c r="J289" s="15"/>
    </row>
    <row r="290" spans="10:10">
      <c r="J290" s="15"/>
    </row>
    <row r="291" spans="10:10">
      <c r="J291" s="15"/>
    </row>
    <row r="292" spans="10:10">
      <c r="J292" s="15"/>
    </row>
    <row r="293" spans="10:10">
      <c r="J293" s="15"/>
    </row>
    <row r="294" spans="10:10">
      <c r="J294" s="15"/>
    </row>
    <row r="295" spans="10:10">
      <c r="J295" s="15"/>
    </row>
    <row r="296" spans="10:10">
      <c r="J296" s="15"/>
    </row>
    <row r="297" spans="10:10">
      <c r="J297" s="15"/>
    </row>
    <row r="298" spans="10:10">
      <c r="J298" s="15"/>
    </row>
  </sheetData>
  <mergeCells count="1">
    <mergeCell ref="B47:H47"/>
  </mergeCells>
  <printOptions horizontalCentered="1"/>
  <pageMargins left="0" right="0" top="0" bottom="0" header="0" footer="0"/>
  <pageSetup paperSize="9" scale="80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zoomScaleNormal="100" zoomScalePageLayoutView="60" workbookViewId="0"/>
  </sheetViews>
  <sheetFormatPr defaultRowHeight="15"/>
  <cols>
    <col min="1" max="1" width="11.85546875" style="16"/>
    <col min="2" max="2" width="20.140625" style="4"/>
    <col min="3" max="3" width="45.5703125" style="4"/>
    <col min="4" max="4" width="15.28515625" style="4"/>
    <col min="5" max="5" width="14.5703125" style="17"/>
    <col min="6" max="6" width="14.140625" style="4"/>
    <col min="7" max="7" width="11.42578125" style="4"/>
    <col min="8" max="8" width="13" style="4"/>
  </cols>
  <sheetData>
    <row r="1" spans="1:10">
      <c r="A1" s="18"/>
      <c r="B1" s="19"/>
      <c r="C1" s="20"/>
      <c r="E1" s="68" t="s">
        <v>164</v>
      </c>
      <c r="F1" s="68"/>
      <c r="G1" s="69" t="s">
        <v>165</v>
      </c>
      <c r="H1" s="69"/>
    </row>
    <row r="2" spans="1:10" ht="47.25" customHeight="1">
      <c r="A2" s="21" t="s">
        <v>1</v>
      </c>
      <c r="B2" s="22" t="s">
        <v>2</v>
      </c>
      <c r="C2" s="22" t="s">
        <v>3</v>
      </c>
      <c r="D2" s="23" t="s">
        <v>166</v>
      </c>
      <c r="E2" s="24" t="s">
        <v>167</v>
      </c>
      <c r="F2" s="25" t="s">
        <v>168</v>
      </c>
      <c r="G2" s="26" t="s">
        <v>169</v>
      </c>
      <c r="H2" s="27" t="s">
        <v>170</v>
      </c>
      <c r="I2" s="28" t="s">
        <v>171</v>
      </c>
      <c r="J2" s="28" t="s">
        <v>172</v>
      </c>
    </row>
    <row r="3" spans="1:10" ht="25.5">
      <c r="A3" s="29">
        <v>18</v>
      </c>
      <c r="B3" s="30" t="s">
        <v>35</v>
      </c>
      <c r="C3" s="31" t="s">
        <v>36</v>
      </c>
      <c r="D3" s="7" t="s">
        <v>37</v>
      </c>
      <c r="E3" s="32" t="s">
        <v>173</v>
      </c>
      <c r="F3" s="33">
        <v>189</v>
      </c>
      <c r="G3" s="34" t="s">
        <v>37</v>
      </c>
      <c r="H3" s="35">
        <v>201.50855999999999</v>
      </c>
      <c r="I3" s="36"/>
      <c r="J3" s="36"/>
    </row>
    <row r="4" spans="1:10" ht="51">
      <c r="A4" s="29">
        <v>23</v>
      </c>
      <c r="B4" s="30" t="s">
        <v>38</v>
      </c>
      <c r="C4" s="31" t="s">
        <v>39</v>
      </c>
      <c r="D4" s="7" t="s">
        <v>40</v>
      </c>
      <c r="E4" s="37" t="s">
        <v>40</v>
      </c>
      <c r="F4" s="33">
        <v>276</v>
      </c>
      <c r="G4" s="34" t="s">
        <v>40</v>
      </c>
      <c r="H4" s="35">
        <v>265.62491999999997</v>
      </c>
      <c r="I4" s="36"/>
      <c r="J4" s="36"/>
    </row>
    <row r="5" spans="1:10" ht="51">
      <c r="A5" s="29">
        <v>24</v>
      </c>
      <c r="B5" s="30" t="s">
        <v>41</v>
      </c>
      <c r="C5" s="31" t="s">
        <v>42</v>
      </c>
      <c r="D5" s="7" t="s">
        <v>43</v>
      </c>
      <c r="E5" s="37" t="s">
        <v>43</v>
      </c>
      <c r="F5" s="33">
        <v>265</v>
      </c>
      <c r="G5" s="34" t="s">
        <v>43</v>
      </c>
      <c r="H5" s="35">
        <v>254.68442999999999</v>
      </c>
      <c r="I5" s="36"/>
      <c r="J5" s="36"/>
    </row>
    <row r="6" spans="1:10" ht="76.5">
      <c r="A6" s="29">
        <v>25</v>
      </c>
      <c r="B6" s="38" t="s">
        <v>34</v>
      </c>
      <c r="C6" s="31" t="s">
        <v>174</v>
      </c>
      <c r="D6" s="7" t="s">
        <v>175</v>
      </c>
      <c r="E6" s="39" t="s">
        <v>176</v>
      </c>
      <c r="F6" s="33">
        <v>473</v>
      </c>
      <c r="G6" s="34" t="s">
        <v>175</v>
      </c>
      <c r="H6" s="35">
        <v>498.17394000000002</v>
      </c>
      <c r="I6" s="36"/>
      <c r="J6" s="36"/>
    </row>
    <row r="7" spans="1:10" ht="76.5">
      <c r="A7" s="29">
        <v>29</v>
      </c>
      <c r="B7" s="38" t="s">
        <v>177</v>
      </c>
      <c r="C7" s="31" t="s">
        <v>178</v>
      </c>
      <c r="D7" s="7" t="s">
        <v>179</v>
      </c>
      <c r="E7" s="39" t="s">
        <v>180</v>
      </c>
      <c r="F7" s="33">
        <v>510</v>
      </c>
      <c r="G7" s="34" t="s">
        <v>179</v>
      </c>
      <c r="H7" s="35">
        <v>542.44475999999997</v>
      </c>
      <c r="I7" s="36"/>
      <c r="J7" s="36"/>
    </row>
    <row r="8" spans="1:10" ht="76.5">
      <c r="A8" s="29">
        <v>30</v>
      </c>
      <c r="B8" s="38" t="s">
        <v>181</v>
      </c>
      <c r="C8" s="31" t="s">
        <v>182</v>
      </c>
      <c r="D8" s="7" t="s">
        <v>183</v>
      </c>
      <c r="E8" s="40" t="s">
        <v>184</v>
      </c>
      <c r="F8" s="41">
        <v>567</v>
      </c>
      <c r="G8" s="42" t="s">
        <v>183</v>
      </c>
      <c r="H8" s="43">
        <v>586.71558000000005</v>
      </c>
      <c r="I8" s="36"/>
      <c r="J8" s="36"/>
    </row>
    <row r="9" spans="1:10" ht="51">
      <c r="A9" s="44">
        <v>31</v>
      </c>
      <c r="B9" s="45" t="s">
        <v>45</v>
      </c>
      <c r="C9" s="46" t="s">
        <v>46</v>
      </c>
      <c r="D9" s="7" t="s">
        <v>47</v>
      </c>
      <c r="E9" s="47" t="s">
        <v>47</v>
      </c>
      <c r="F9" s="48">
        <v>441</v>
      </c>
      <c r="G9" s="49" t="s">
        <v>47</v>
      </c>
      <c r="H9" s="50">
        <v>423.88038</v>
      </c>
      <c r="I9" s="36"/>
      <c r="J9" s="36"/>
    </row>
    <row r="10" spans="1:10" ht="51">
      <c r="A10" s="44">
        <v>32</v>
      </c>
      <c r="B10" s="45" t="s">
        <v>48</v>
      </c>
      <c r="C10" s="46" t="s">
        <v>49</v>
      </c>
      <c r="D10" s="7" t="s">
        <v>50</v>
      </c>
      <c r="E10" s="47" t="s">
        <v>50</v>
      </c>
      <c r="F10" s="48">
        <v>496</v>
      </c>
      <c r="G10" s="49" t="s">
        <v>50</v>
      </c>
      <c r="H10" s="50">
        <v>476.03852999999998</v>
      </c>
      <c r="I10" s="36"/>
      <c r="J10" s="36"/>
    </row>
    <row r="11" spans="1:10" ht="51">
      <c r="A11" s="44">
        <v>33</v>
      </c>
      <c r="B11" s="45" t="s">
        <v>51</v>
      </c>
      <c r="C11" s="46" t="s">
        <v>52</v>
      </c>
      <c r="D11" s="7" t="s">
        <v>53</v>
      </c>
      <c r="E11" s="47" t="s">
        <v>53</v>
      </c>
      <c r="F11" s="48">
        <v>507</v>
      </c>
      <c r="G11" s="49" t="s">
        <v>53</v>
      </c>
      <c r="H11" s="50">
        <v>486.97901999999999</v>
      </c>
      <c r="I11" s="36"/>
      <c r="J11" s="36"/>
    </row>
    <row r="12" spans="1:10" ht="51">
      <c r="A12" s="44">
        <v>34</v>
      </c>
      <c r="B12" s="45" t="s">
        <v>54</v>
      </c>
      <c r="C12" s="46" t="s">
        <v>55</v>
      </c>
      <c r="D12" s="7" t="s">
        <v>56</v>
      </c>
      <c r="E12" s="47" t="s">
        <v>56</v>
      </c>
      <c r="F12" s="48">
        <v>547</v>
      </c>
      <c r="G12" s="49" t="s">
        <v>56</v>
      </c>
      <c r="H12" s="50">
        <v>525.65237999999999</v>
      </c>
      <c r="I12" s="36"/>
      <c r="J12" s="36"/>
    </row>
    <row r="13" spans="1:10" ht="51">
      <c r="A13" s="51">
        <v>35</v>
      </c>
      <c r="B13" s="45" t="s">
        <v>57</v>
      </c>
      <c r="C13" s="31" t="s">
        <v>58</v>
      </c>
      <c r="D13" s="52" t="s">
        <v>59</v>
      </c>
      <c r="E13" s="53" t="s">
        <v>59</v>
      </c>
      <c r="F13" s="48">
        <v>599</v>
      </c>
      <c r="G13" s="54" t="s">
        <v>59</v>
      </c>
      <c r="H13" s="55">
        <v>575</v>
      </c>
      <c r="I13" s="36"/>
      <c r="J13" s="36"/>
    </row>
    <row r="14" spans="1:10" ht="51">
      <c r="A14" s="44">
        <v>36</v>
      </c>
      <c r="B14" s="45" t="s">
        <v>60</v>
      </c>
      <c r="C14" s="56" t="s">
        <v>61</v>
      </c>
      <c r="D14" s="7" t="s">
        <v>62</v>
      </c>
      <c r="E14" s="47" t="s">
        <v>62</v>
      </c>
      <c r="F14" s="48">
        <v>657</v>
      </c>
      <c r="G14" s="49" t="s">
        <v>62</v>
      </c>
      <c r="H14" s="55">
        <v>630.9864</v>
      </c>
      <c r="I14" s="36"/>
      <c r="J14" s="36"/>
    </row>
    <row r="15" spans="1:10" ht="51">
      <c r="A15" s="44">
        <v>37</v>
      </c>
      <c r="B15" s="45" t="s">
        <v>63</v>
      </c>
      <c r="C15" s="57" t="s">
        <v>64</v>
      </c>
      <c r="D15" s="7" t="s">
        <v>65</v>
      </c>
      <c r="E15" s="47" t="s">
        <v>65</v>
      </c>
      <c r="F15" s="48">
        <v>783</v>
      </c>
      <c r="G15" s="49" t="s">
        <v>65</v>
      </c>
      <c r="H15" s="55">
        <v>752.60393999999997</v>
      </c>
      <c r="I15" s="36"/>
      <c r="J15" s="36"/>
    </row>
    <row r="16" spans="1:10" ht="63.75">
      <c r="A16" s="29">
        <v>42</v>
      </c>
      <c r="B16" s="38" t="s">
        <v>88</v>
      </c>
      <c r="C16" s="31" t="s">
        <v>89</v>
      </c>
      <c r="D16" s="7" t="s">
        <v>90</v>
      </c>
      <c r="E16" s="37" t="s">
        <v>90</v>
      </c>
      <c r="F16" s="33">
        <v>1659</v>
      </c>
      <c r="G16" s="34" t="s">
        <v>90</v>
      </c>
      <c r="H16" s="58">
        <v>1593.7495200000001</v>
      </c>
      <c r="I16" s="36"/>
      <c r="J16" s="36"/>
    </row>
    <row r="17" spans="1:10" ht="51">
      <c r="A17" s="29">
        <v>54</v>
      </c>
      <c r="B17" s="38" t="s">
        <v>185</v>
      </c>
      <c r="C17" s="59" t="s">
        <v>99</v>
      </c>
      <c r="D17" s="7" t="s">
        <v>100</v>
      </c>
      <c r="E17" s="37" t="s">
        <v>186</v>
      </c>
      <c r="F17" s="33">
        <v>3046</v>
      </c>
      <c r="G17" s="34" t="s">
        <v>100</v>
      </c>
      <c r="H17" s="58">
        <v>2855.4678899999999</v>
      </c>
      <c r="I17" s="36"/>
      <c r="J17" s="36"/>
    </row>
    <row r="18" spans="1:10" ht="51">
      <c r="A18" s="29">
        <v>55</v>
      </c>
      <c r="B18" s="38" t="s">
        <v>187</v>
      </c>
      <c r="C18" s="31" t="s">
        <v>101</v>
      </c>
      <c r="D18" s="7" t="s">
        <v>102</v>
      </c>
      <c r="E18" s="37" t="s">
        <v>188</v>
      </c>
      <c r="F18" s="33">
        <v>3390</v>
      </c>
      <c r="G18" s="34" t="s">
        <v>102</v>
      </c>
      <c r="H18" s="58">
        <v>2789.0616599999998</v>
      </c>
      <c r="I18" s="36"/>
      <c r="J18" s="36"/>
    </row>
    <row r="19" spans="1:10" ht="76.5">
      <c r="A19" s="29">
        <v>59</v>
      </c>
      <c r="B19" s="38" t="s">
        <v>103</v>
      </c>
      <c r="C19" s="31" t="s">
        <v>104</v>
      </c>
      <c r="D19" s="7" t="s">
        <v>105</v>
      </c>
      <c r="E19" s="37" t="s">
        <v>105</v>
      </c>
      <c r="F19" s="33">
        <v>2866</v>
      </c>
      <c r="G19" s="34" t="s">
        <v>105</v>
      </c>
      <c r="H19" s="35">
        <v>2753.69589</v>
      </c>
      <c r="I19" s="36"/>
      <c r="J19" s="36"/>
    </row>
    <row r="20" spans="1:10" ht="76.5">
      <c r="A20" s="29">
        <v>60</v>
      </c>
      <c r="B20" s="38" t="s">
        <v>189</v>
      </c>
      <c r="C20" s="31" t="s">
        <v>106</v>
      </c>
      <c r="D20" s="7" t="s">
        <v>107</v>
      </c>
      <c r="E20" s="37" t="s">
        <v>107</v>
      </c>
      <c r="F20" s="33">
        <v>4136</v>
      </c>
      <c r="G20" s="34" t="s">
        <v>107</v>
      </c>
      <c r="H20" s="35">
        <v>3973.4333099999999</v>
      </c>
      <c r="I20" s="36"/>
      <c r="J20" s="36"/>
    </row>
    <row r="21" spans="1:10" ht="76.5">
      <c r="A21" s="29">
        <v>61</v>
      </c>
      <c r="B21" s="38"/>
      <c r="C21" s="31" t="s">
        <v>108</v>
      </c>
      <c r="D21" s="7" t="s">
        <v>109</v>
      </c>
      <c r="E21" s="37" t="s">
        <v>109</v>
      </c>
      <c r="F21" s="33">
        <v>5382</v>
      </c>
      <c r="G21" s="34" t="s">
        <v>109</v>
      </c>
      <c r="H21" s="35">
        <v>5170.78089</v>
      </c>
      <c r="I21" s="36"/>
      <c r="J21" s="36"/>
    </row>
    <row r="22" spans="1:10" ht="25.5">
      <c r="A22" s="29">
        <v>62</v>
      </c>
      <c r="B22" s="38" t="s">
        <v>110</v>
      </c>
      <c r="C22" s="31" t="s">
        <v>111</v>
      </c>
      <c r="D22" s="7" t="s">
        <v>112</v>
      </c>
      <c r="E22" s="37" t="s">
        <v>112</v>
      </c>
      <c r="F22" s="33">
        <v>5645</v>
      </c>
      <c r="G22" s="34" t="s">
        <v>112</v>
      </c>
      <c r="H22" s="35">
        <v>5423.1754499999997</v>
      </c>
      <c r="I22" s="36"/>
      <c r="J22" s="36"/>
    </row>
    <row r="23" spans="1:10" ht="38.25">
      <c r="A23" s="29">
        <v>65</v>
      </c>
      <c r="B23" s="38"/>
      <c r="C23" s="31" t="s">
        <v>155</v>
      </c>
      <c r="D23" s="7" t="s">
        <v>156</v>
      </c>
      <c r="E23" s="37" t="s">
        <v>156</v>
      </c>
      <c r="F23" s="33">
        <v>622</v>
      </c>
      <c r="G23" s="34" t="s">
        <v>156</v>
      </c>
      <c r="H23" s="35">
        <v>597.65607</v>
      </c>
      <c r="I23" s="36"/>
      <c r="J23" s="36"/>
    </row>
    <row r="24" spans="1:10" ht="38.25">
      <c r="A24" s="29">
        <v>66</v>
      </c>
      <c r="B24" s="38"/>
      <c r="C24" s="31" t="s">
        <v>157</v>
      </c>
      <c r="D24" s="7" t="s">
        <v>158</v>
      </c>
      <c r="E24" s="37" t="s">
        <v>158</v>
      </c>
      <c r="F24" s="33">
        <v>622</v>
      </c>
      <c r="G24" s="34" t="s">
        <v>158</v>
      </c>
      <c r="H24" s="35">
        <v>597.65607</v>
      </c>
      <c r="I24" s="36"/>
      <c r="J24" s="36"/>
    </row>
    <row r="25" spans="1:10" ht="38.25">
      <c r="A25" s="29">
        <v>67</v>
      </c>
      <c r="B25" s="38"/>
      <c r="C25" s="31" t="s">
        <v>159</v>
      </c>
      <c r="D25" s="7" t="s">
        <v>160</v>
      </c>
      <c r="E25" s="37" t="s">
        <v>160</v>
      </c>
      <c r="F25" s="33">
        <v>622</v>
      </c>
      <c r="G25" s="34" t="s">
        <v>160</v>
      </c>
      <c r="H25" s="35">
        <v>597.65607</v>
      </c>
      <c r="I25" s="36"/>
      <c r="J25" s="36"/>
    </row>
    <row r="26" spans="1:10" ht="38.25">
      <c r="A26" s="29">
        <v>70</v>
      </c>
      <c r="B26" s="38"/>
      <c r="C26" s="59" t="s">
        <v>190</v>
      </c>
      <c r="D26" s="7" t="s">
        <v>191</v>
      </c>
      <c r="E26" s="37" t="s">
        <v>191</v>
      </c>
      <c r="F26" s="33">
        <v>167</v>
      </c>
      <c r="G26" s="34" t="s">
        <v>191</v>
      </c>
      <c r="H26" s="35">
        <v>153.81450000000001</v>
      </c>
      <c r="I26" s="36"/>
      <c r="J26" s="36"/>
    </row>
    <row r="27" spans="1:10" ht="38.25">
      <c r="A27" s="29">
        <v>71</v>
      </c>
      <c r="B27" s="38"/>
      <c r="C27" s="59" t="s">
        <v>192</v>
      </c>
      <c r="D27" s="7" t="s">
        <v>193</v>
      </c>
      <c r="E27" s="37" t="s">
        <v>193</v>
      </c>
      <c r="F27" s="33">
        <v>154</v>
      </c>
      <c r="G27" s="34" t="s">
        <v>193</v>
      </c>
      <c r="H27" s="35">
        <v>141.607</v>
      </c>
      <c r="I27" s="36"/>
      <c r="J27" s="36"/>
    </row>
    <row r="28" spans="1:10" ht="38.25">
      <c r="A28" s="29">
        <v>72</v>
      </c>
      <c r="B28" s="38"/>
      <c r="C28" s="59" t="s">
        <v>194</v>
      </c>
      <c r="D28" s="7" t="s">
        <v>195</v>
      </c>
      <c r="E28" s="37" t="s">
        <v>195</v>
      </c>
      <c r="F28" s="33">
        <v>146</v>
      </c>
      <c r="G28" s="34" t="s">
        <v>195</v>
      </c>
      <c r="H28" s="35">
        <v>134.2825</v>
      </c>
      <c r="I28" s="36"/>
      <c r="J28" s="36"/>
    </row>
    <row r="29" spans="1:10" ht="38.25">
      <c r="A29" s="29">
        <v>73</v>
      </c>
      <c r="B29" s="38"/>
      <c r="C29" s="59" t="s">
        <v>196</v>
      </c>
      <c r="D29" s="7" t="s">
        <v>197</v>
      </c>
      <c r="E29" s="37" t="s">
        <v>197</v>
      </c>
      <c r="F29" s="33">
        <v>193</v>
      </c>
      <c r="G29" s="34" t="s">
        <v>197</v>
      </c>
      <c r="H29" s="35">
        <v>178.2295</v>
      </c>
      <c r="I29" s="36"/>
      <c r="J29" s="36"/>
    </row>
    <row r="30" spans="1:10" ht="25.5">
      <c r="A30" s="29">
        <v>74</v>
      </c>
      <c r="B30" s="38"/>
      <c r="C30" s="59" t="s">
        <v>198</v>
      </c>
      <c r="D30" s="7" t="s">
        <v>199</v>
      </c>
      <c r="E30" s="37" t="s">
        <v>44</v>
      </c>
      <c r="F30" s="33">
        <v>92</v>
      </c>
      <c r="G30" s="34" t="s">
        <v>199</v>
      </c>
      <c r="H30" s="35">
        <v>244.15</v>
      </c>
      <c r="I30" s="36"/>
      <c r="J30" s="36"/>
    </row>
    <row r="31" spans="1:10" ht="51">
      <c r="A31" s="29">
        <v>75</v>
      </c>
      <c r="B31" s="38" t="s">
        <v>200</v>
      </c>
      <c r="C31" s="31" t="s">
        <v>201</v>
      </c>
      <c r="D31" s="7" t="s">
        <v>202</v>
      </c>
      <c r="E31" s="37" t="s">
        <v>202</v>
      </c>
      <c r="F31" s="33">
        <v>8448</v>
      </c>
      <c r="G31" s="34" t="s">
        <v>202</v>
      </c>
      <c r="H31" s="35">
        <v>7788.3850000000002</v>
      </c>
      <c r="I31" s="36"/>
      <c r="J31" s="36"/>
    </row>
    <row r="32" spans="1:10" ht="38.25">
      <c r="A32" s="29">
        <v>76</v>
      </c>
      <c r="B32" s="38" t="s">
        <v>161</v>
      </c>
      <c r="C32" s="59" t="s">
        <v>162</v>
      </c>
      <c r="D32" s="7" t="s">
        <v>163</v>
      </c>
      <c r="E32" s="37" t="s">
        <v>203</v>
      </c>
      <c r="F32" s="33">
        <v>5826</v>
      </c>
      <c r="G32" s="34" t="s">
        <v>163</v>
      </c>
      <c r="H32" s="35">
        <v>5371.3</v>
      </c>
      <c r="I32" s="36"/>
      <c r="J32" s="36"/>
    </row>
    <row r="33" spans="1:10" ht="25.5">
      <c r="A33" s="29">
        <v>77</v>
      </c>
      <c r="B33" s="38" t="s">
        <v>204</v>
      </c>
      <c r="C33" s="31" t="s">
        <v>205</v>
      </c>
      <c r="D33" s="7" t="s">
        <v>206</v>
      </c>
      <c r="E33" s="37" t="s">
        <v>206</v>
      </c>
      <c r="F33" s="33">
        <v>1404</v>
      </c>
      <c r="G33" s="34" t="s">
        <v>206</v>
      </c>
      <c r="H33" s="35">
        <v>1293.9949999999999</v>
      </c>
      <c r="I33" s="36"/>
      <c r="J33" s="36"/>
    </row>
    <row r="34" spans="1:10" ht="38.25">
      <c r="A34" s="29">
        <v>78</v>
      </c>
      <c r="B34" s="38" t="s">
        <v>207</v>
      </c>
      <c r="C34" s="31" t="s">
        <v>208</v>
      </c>
      <c r="D34" s="7" t="s">
        <v>209</v>
      </c>
      <c r="E34" s="37" t="s">
        <v>210</v>
      </c>
      <c r="F34" s="33">
        <v>1033</v>
      </c>
      <c r="G34" s="34" t="s">
        <v>209</v>
      </c>
      <c r="H34" s="35">
        <v>708.03499999999997</v>
      </c>
      <c r="I34" s="36"/>
      <c r="J34" s="36"/>
    </row>
    <row r="35" spans="1:10" ht="38.25">
      <c r="A35" s="29">
        <v>79</v>
      </c>
      <c r="B35" s="38" t="s">
        <v>211</v>
      </c>
      <c r="C35" s="31" t="s">
        <v>212</v>
      </c>
      <c r="D35" s="7" t="s">
        <v>213</v>
      </c>
      <c r="E35" s="37" t="s">
        <v>213</v>
      </c>
      <c r="F35" s="33">
        <v>10170</v>
      </c>
      <c r="G35" s="34" t="s">
        <v>213</v>
      </c>
      <c r="H35" s="35">
        <v>9375.36</v>
      </c>
      <c r="I35" s="36"/>
      <c r="J35" s="36"/>
    </row>
    <row r="36" spans="1:10" ht="63.75">
      <c r="A36" s="29">
        <v>80</v>
      </c>
      <c r="B36" s="38"/>
      <c r="C36" s="59" t="s">
        <v>214</v>
      </c>
      <c r="D36" s="7" t="s">
        <v>215</v>
      </c>
      <c r="E36" s="37" t="s">
        <v>215</v>
      </c>
      <c r="F36" s="33">
        <v>821</v>
      </c>
      <c r="G36" s="34" t="s">
        <v>215</v>
      </c>
      <c r="H36" s="35">
        <v>756.86500000000001</v>
      </c>
      <c r="I36" s="36"/>
      <c r="J36" s="36"/>
    </row>
    <row r="37" spans="1:10" ht="63.75">
      <c r="A37" s="29">
        <v>81</v>
      </c>
      <c r="B37" s="38"/>
      <c r="C37" s="59" t="s">
        <v>216</v>
      </c>
      <c r="D37" s="7" t="s">
        <v>217</v>
      </c>
      <c r="E37" s="37" t="s">
        <v>218</v>
      </c>
      <c r="F37" s="33">
        <v>927</v>
      </c>
      <c r="G37" s="34" t="s">
        <v>217</v>
      </c>
      <c r="H37" s="35">
        <v>708.03499999999997</v>
      </c>
      <c r="I37" s="36"/>
      <c r="J37" s="36"/>
    </row>
    <row r="38" spans="1:10" ht="38.25">
      <c r="A38" s="29">
        <v>82</v>
      </c>
      <c r="B38" s="38" t="s">
        <v>219</v>
      </c>
      <c r="C38" s="31" t="s">
        <v>220</v>
      </c>
      <c r="D38" s="10" t="s">
        <v>221</v>
      </c>
      <c r="E38" s="37" t="s">
        <v>221</v>
      </c>
      <c r="F38" s="33">
        <v>4502</v>
      </c>
      <c r="G38" s="34" t="s">
        <v>221</v>
      </c>
      <c r="H38" s="35">
        <v>4150.55</v>
      </c>
      <c r="I38" s="36"/>
      <c r="J38" s="36"/>
    </row>
    <row r="39" spans="1:10" ht="38.25">
      <c r="A39" s="29">
        <v>83</v>
      </c>
      <c r="B39" s="38"/>
      <c r="C39" s="59" t="s">
        <v>222</v>
      </c>
      <c r="D39" s="7" t="s">
        <v>223</v>
      </c>
      <c r="E39" s="37" t="s">
        <v>224</v>
      </c>
      <c r="F39" s="33">
        <v>5456</v>
      </c>
      <c r="G39" s="34" t="s">
        <v>225</v>
      </c>
      <c r="H39" s="35">
        <v>5029.49</v>
      </c>
      <c r="I39" s="36"/>
      <c r="J39" s="36"/>
    </row>
    <row r="40" spans="1:10" ht="38.25">
      <c r="A40" s="29">
        <v>84</v>
      </c>
      <c r="B40" s="38" t="s">
        <v>226</v>
      </c>
      <c r="C40" s="31" t="s">
        <v>227</v>
      </c>
      <c r="D40" s="7" t="s">
        <v>228</v>
      </c>
      <c r="E40" s="37" t="s">
        <v>228</v>
      </c>
      <c r="F40" s="33">
        <v>5005</v>
      </c>
      <c r="G40" s="34" t="s">
        <v>228</v>
      </c>
      <c r="H40" s="35">
        <v>4614.4350000000004</v>
      </c>
      <c r="I40" s="36"/>
      <c r="J40" s="36"/>
    </row>
    <row r="41" spans="1:10" ht="38.25">
      <c r="A41" s="29">
        <v>85</v>
      </c>
      <c r="B41" s="38"/>
      <c r="C41" s="31" t="s">
        <v>229</v>
      </c>
      <c r="D41" s="60" t="s">
        <v>230</v>
      </c>
      <c r="E41" s="37" t="s">
        <v>231</v>
      </c>
      <c r="F41" s="33">
        <v>4476</v>
      </c>
      <c r="G41" s="34" t="s">
        <v>230</v>
      </c>
      <c r="H41" s="35">
        <v>4126.1350000000002</v>
      </c>
      <c r="I41" s="36"/>
      <c r="J41" s="36"/>
    </row>
    <row r="42" spans="1:10" ht="38.25">
      <c r="A42" s="29">
        <v>86</v>
      </c>
      <c r="B42" s="38" t="s">
        <v>117</v>
      </c>
      <c r="C42" s="59" t="s">
        <v>118</v>
      </c>
      <c r="D42" s="7" t="s">
        <v>119</v>
      </c>
      <c r="E42" s="39" t="s">
        <v>119</v>
      </c>
      <c r="F42" s="33">
        <v>7614</v>
      </c>
      <c r="G42" s="34" t="s">
        <v>119</v>
      </c>
      <c r="H42" s="35">
        <v>8696.8799999999992</v>
      </c>
      <c r="I42" s="36"/>
      <c r="J42" s="36"/>
    </row>
    <row r="43" spans="1:10" ht="38.25">
      <c r="A43" s="29">
        <v>87</v>
      </c>
      <c r="B43" s="38" t="s">
        <v>120</v>
      </c>
      <c r="C43" s="31" t="s">
        <v>121</v>
      </c>
      <c r="D43" s="7" t="s">
        <v>122</v>
      </c>
      <c r="E43" s="39" t="s">
        <v>232</v>
      </c>
      <c r="F43" s="33">
        <v>6642</v>
      </c>
      <c r="G43" s="34" t="s">
        <v>122</v>
      </c>
      <c r="H43" s="35">
        <v>7586.64</v>
      </c>
      <c r="I43" s="36"/>
      <c r="J43" s="36"/>
    </row>
    <row r="44" spans="1:10" ht="38.25">
      <c r="A44" s="29">
        <v>88</v>
      </c>
      <c r="B44" s="38" t="s">
        <v>123</v>
      </c>
      <c r="C44" s="31" t="s">
        <v>124</v>
      </c>
      <c r="D44" s="7" t="s">
        <v>125</v>
      </c>
      <c r="E44" s="39" t="s">
        <v>233</v>
      </c>
      <c r="F44" s="33">
        <v>4050</v>
      </c>
      <c r="G44" s="34" t="s">
        <v>125</v>
      </c>
      <c r="H44" s="35">
        <v>5713.11</v>
      </c>
      <c r="I44" s="36"/>
      <c r="J44" s="36"/>
    </row>
    <row r="45" spans="1:10" ht="63.75">
      <c r="A45" s="29">
        <v>89</v>
      </c>
      <c r="B45" s="38" t="s">
        <v>234</v>
      </c>
      <c r="C45" s="31" t="s">
        <v>235</v>
      </c>
      <c r="D45" s="7" t="s">
        <v>236</v>
      </c>
      <c r="E45" s="39" t="s">
        <v>237</v>
      </c>
      <c r="F45" s="33">
        <v>6723</v>
      </c>
      <c r="G45" s="34" t="s">
        <v>236</v>
      </c>
      <c r="H45" s="35">
        <v>3212.5</v>
      </c>
      <c r="I45" s="36"/>
      <c r="J45" s="36"/>
    </row>
    <row r="46" spans="1:10" ht="63.75">
      <c r="A46" s="29">
        <v>90</v>
      </c>
      <c r="B46" s="38" t="s">
        <v>238</v>
      </c>
      <c r="C46" s="31" t="s">
        <v>239</v>
      </c>
      <c r="D46" s="7" t="s">
        <v>240</v>
      </c>
      <c r="E46" s="39" t="s">
        <v>241</v>
      </c>
      <c r="F46" s="33">
        <v>10990</v>
      </c>
      <c r="G46" s="34" t="s">
        <v>240</v>
      </c>
      <c r="H46" s="35">
        <v>5525.5</v>
      </c>
      <c r="I46" s="36"/>
      <c r="J46" s="36"/>
    </row>
    <row r="47" spans="1:10" ht="51">
      <c r="A47" s="29">
        <v>91</v>
      </c>
      <c r="B47" s="38" t="s">
        <v>242</v>
      </c>
      <c r="C47" s="31" t="s">
        <v>243</v>
      </c>
      <c r="D47" s="7" t="s">
        <v>244</v>
      </c>
      <c r="E47" s="37" t="s">
        <v>245</v>
      </c>
      <c r="F47" s="33">
        <v>1498</v>
      </c>
      <c r="G47" s="34" t="s">
        <v>244</v>
      </c>
      <c r="H47" s="35">
        <v>3598</v>
      </c>
      <c r="I47" s="36"/>
      <c r="J47" s="36"/>
    </row>
    <row r="48" spans="1:10" ht="76.5">
      <c r="A48" s="29">
        <v>92</v>
      </c>
      <c r="B48" s="38" t="s">
        <v>246</v>
      </c>
      <c r="C48" s="31" t="s">
        <v>247</v>
      </c>
      <c r="D48" s="7" t="s">
        <v>248</v>
      </c>
      <c r="E48" s="39" t="s">
        <v>249</v>
      </c>
      <c r="F48" s="33">
        <v>2214</v>
      </c>
      <c r="G48" s="34" t="s">
        <v>248</v>
      </c>
      <c r="H48" s="35">
        <v>2880.97</v>
      </c>
      <c r="I48" s="36"/>
      <c r="J48" s="36"/>
    </row>
    <row r="49" spans="1:10" ht="76.5">
      <c r="A49" s="29">
        <v>93</v>
      </c>
      <c r="B49" s="38" t="s">
        <v>250</v>
      </c>
      <c r="C49" s="31" t="s">
        <v>251</v>
      </c>
      <c r="D49" s="61" t="s">
        <v>252</v>
      </c>
      <c r="E49" s="39" t="s">
        <v>253</v>
      </c>
      <c r="F49" s="33">
        <v>2214</v>
      </c>
      <c r="G49" s="34" t="s">
        <v>252</v>
      </c>
      <c r="H49" s="35">
        <v>2880.97</v>
      </c>
      <c r="I49" s="36"/>
      <c r="J49" s="36"/>
    </row>
    <row r="50" spans="1:10">
      <c r="A50" s="29">
        <v>94</v>
      </c>
      <c r="B50" s="38"/>
      <c r="C50" s="31" t="s">
        <v>254</v>
      </c>
      <c r="D50" s="7" t="s">
        <v>255</v>
      </c>
      <c r="E50" s="39" t="s">
        <v>255</v>
      </c>
      <c r="F50" s="33">
        <v>6642</v>
      </c>
      <c r="G50" s="34" t="s">
        <v>255</v>
      </c>
      <c r="H50" s="35">
        <v>7586.64</v>
      </c>
      <c r="I50" s="36"/>
      <c r="J50" s="36"/>
    </row>
    <row r="51" spans="1:10" ht="114.75">
      <c r="A51" s="29">
        <v>137</v>
      </c>
      <c r="B51" s="38" t="s">
        <v>256</v>
      </c>
      <c r="C51" s="31" t="s">
        <v>257</v>
      </c>
      <c r="D51" s="7" t="s">
        <v>258</v>
      </c>
      <c r="E51" s="39" t="s">
        <v>259</v>
      </c>
      <c r="F51" s="33">
        <v>22738</v>
      </c>
      <c r="G51" s="34" t="s">
        <v>258</v>
      </c>
      <c r="H51" s="35">
        <v>15384.10995</v>
      </c>
      <c r="I51" s="36"/>
      <c r="J51" s="36"/>
    </row>
    <row r="52" spans="1:10" ht="63.75">
      <c r="A52" s="29">
        <v>138</v>
      </c>
      <c r="B52" s="38" t="s">
        <v>128</v>
      </c>
      <c r="C52" s="59" t="s">
        <v>260</v>
      </c>
      <c r="D52" s="7" t="s">
        <v>129</v>
      </c>
      <c r="E52" s="39" t="s">
        <v>261</v>
      </c>
      <c r="F52" s="33">
        <v>13276</v>
      </c>
      <c r="G52" s="34" t="s">
        <v>129</v>
      </c>
      <c r="H52" s="35">
        <v>13170.568950000001</v>
      </c>
      <c r="I52" s="36"/>
      <c r="J52" s="36"/>
    </row>
    <row r="53" spans="1:10" ht="102">
      <c r="A53" s="29">
        <v>140</v>
      </c>
      <c r="B53" s="38" t="s">
        <v>130</v>
      </c>
      <c r="C53" s="59" t="s">
        <v>131</v>
      </c>
      <c r="D53" s="7">
        <v>8302</v>
      </c>
      <c r="E53" s="39">
        <v>8302</v>
      </c>
      <c r="F53" s="33">
        <v>10208</v>
      </c>
      <c r="G53" s="34">
        <v>8302</v>
      </c>
      <c r="H53" s="35">
        <v>10986.75</v>
      </c>
      <c r="I53" s="36"/>
      <c r="J53" s="36"/>
    </row>
    <row r="54" spans="1:10" ht="117">
      <c r="A54" s="29">
        <v>141</v>
      </c>
      <c r="B54" s="38"/>
      <c r="C54" s="31" t="s">
        <v>262</v>
      </c>
      <c r="D54" s="7" t="s">
        <v>132</v>
      </c>
      <c r="E54" s="39" t="s">
        <v>132</v>
      </c>
      <c r="F54" s="33">
        <v>14710</v>
      </c>
      <c r="G54" s="34" t="s">
        <v>132</v>
      </c>
      <c r="H54" s="35">
        <v>15820.92</v>
      </c>
      <c r="I54" s="36"/>
      <c r="J54" s="36"/>
    </row>
    <row r="55" spans="1:10" ht="63.75">
      <c r="A55" s="29">
        <v>146</v>
      </c>
      <c r="B55" s="38"/>
      <c r="C55" s="31" t="s">
        <v>134</v>
      </c>
      <c r="D55" s="7" t="s">
        <v>135</v>
      </c>
      <c r="E55" s="37" t="s">
        <v>135</v>
      </c>
      <c r="F55" s="33">
        <v>84329</v>
      </c>
      <c r="G55" s="34" t="s">
        <v>135</v>
      </c>
      <c r="H55" s="35">
        <v>81015.600600000005</v>
      </c>
      <c r="I55" s="36"/>
      <c r="J55" s="36"/>
    </row>
    <row r="56" spans="1:10" ht="38.25">
      <c r="A56" s="29">
        <v>147</v>
      </c>
      <c r="B56" s="38"/>
      <c r="C56" s="59" t="s">
        <v>136</v>
      </c>
      <c r="D56" s="7" t="s">
        <v>263</v>
      </c>
      <c r="E56" s="37" t="s">
        <v>264</v>
      </c>
      <c r="F56" s="33">
        <v>44913</v>
      </c>
      <c r="G56" s="34" t="s">
        <v>263</v>
      </c>
      <c r="H56" s="35">
        <v>65283.430410000001</v>
      </c>
      <c r="I56" s="36"/>
      <c r="J56" s="36"/>
    </row>
    <row r="57" spans="1:10" ht="63.75">
      <c r="A57" s="29">
        <v>148</v>
      </c>
      <c r="B57" s="38"/>
      <c r="C57" s="59" t="s">
        <v>265</v>
      </c>
      <c r="D57" s="7" t="s">
        <v>266</v>
      </c>
      <c r="E57" s="37" t="s">
        <v>266</v>
      </c>
      <c r="F57" s="33">
        <v>35157</v>
      </c>
      <c r="G57" s="34" t="s">
        <v>266</v>
      </c>
      <c r="H57" s="35">
        <v>33775.582499999997</v>
      </c>
      <c r="I57" s="36"/>
      <c r="J57" s="36"/>
    </row>
    <row r="58" spans="1:10" ht="25.5">
      <c r="A58" s="29">
        <v>149</v>
      </c>
      <c r="B58" s="38"/>
      <c r="C58" s="59" t="s">
        <v>267</v>
      </c>
      <c r="D58" s="7" t="s">
        <v>268</v>
      </c>
      <c r="E58" s="37" t="s">
        <v>269</v>
      </c>
      <c r="F58" s="33">
        <v>36404</v>
      </c>
      <c r="G58" s="34" t="s">
        <v>268</v>
      </c>
      <c r="H58" s="35">
        <v>48255.193800000001</v>
      </c>
      <c r="I58" s="36"/>
      <c r="J58" s="36"/>
    </row>
    <row r="59" spans="1:10" ht="63.75">
      <c r="A59" s="29">
        <v>150</v>
      </c>
      <c r="B59" s="38" t="s">
        <v>133</v>
      </c>
      <c r="C59" s="31" t="s">
        <v>270</v>
      </c>
      <c r="D59" s="10" t="s">
        <v>271</v>
      </c>
      <c r="E59" s="37" t="s">
        <v>272</v>
      </c>
      <c r="F59" s="33">
        <v>175201</v>
      </c>
      <c r="G59" s="34" t="s">
        <v>273</v>
      </c>
      <c r="H59" s="35">
        <v>102928.5</v>
      </c>
      <c r="I59" s="36"/>
      <c r="J59" s="36"/>
    </row>
    <row r="60" spans="1:10" ht="25.5">
      <c r="A60" s="29">
        <v>206</v>
      </c>
      <c r="B60" s="38"/>
      <c r="C60" s="31" t="s">
        <v>141</v>
      </c>
      <c r="D60" s="38" t="s">
        <v>142</v>
      </c>
      <c r="E60" s="39" t="s">
        <v>274</v>
      </c>
      <c r="F60" s="33">
        <v>126717</v>
      </c>
      <c r="G60" s="34" t="s">
        <v>275</v>
      </c>
      <c r="H60" s="35">
        <v>113645.4</v>
      </c>
      <c r="I60" s="36"/>
      <c r="J60" s="36"/>
    </row>
    <row r="61" spans="1:10" ht="38.25">
      <c r="A61" s="29">
        <v>210</v>
      </c>
      <c r="B61" s="38" t="s">
        <v>143</v>
      </c>
      <c r="C61" s="31" t="s">
        <v>144</v>
      </c>
      <c r="D61" s="7" t="s">
        <v>145</v>
      </c>
      <c r="E61" s="39" t="s">
        <v>276</v>
      </c>
      <c r="F61" s="33">
        <v>25635</v>
      </c>
      <c r="G61" s="34" t="s">
        <v>145</v>
      </c>
      <c r="H61" s="35">
        <v>17575</v>
      </c>
      <c r="I61" s="36"/>
      <c r="J61" s="36"/>
    </row>
    <row r="62" spans="1:10" ht="38.25">
      <c r="A62" s="29">
        <v>211</v>
      </c>
      <c r="B62" s="38" t="s">
        <v>146</v>
      </c>
      <c r="C62" s="31" t="s">
        <v>147</v>
      </c>
      <c r="D62" s="7" t="s">
        <v>148</v>
      </c>
      <c r="E62" s="39" t="s">
        <v>277</v>
      </c>
      <c r="F62" s="33">
        <v>18753</v>
      </c>
      <c r="G62" s="34" t="s">
        <v>148</v>
      </c>
      <c r="H62" s="35">
        <v>13395</v>
      </c>
      <c r="I62" s="36"/>
      <c r="J62" s="36"/>
    </row>
    <row r="63" spans="1:10" ht="38.25">
      <c r="A63" s="29">
        <v>212</v>
      </c>
      <c r="B63" s="38" t="s">
        <v>149</v>
      </c>
      <c r="C63" s="31" t="s">
        <v>150</v>
      </c>
      <c r="D63" s="7" t="s">
        <v>151</v>
      </c>
      <c r="E63" s="39" t="s">
        <v>278</v>
      </c>
      <c r="F63" s="33">
        <v>22997</v>
      </c>
      <c r="G63" s="34" t="s">
        <v>151</v>
      </c>
      <c r="H63" s="35">
        <v>16530</v>
      </c>
      <c r="I63" s="36"/>
      <c r="J63" s="36"/>
    </row>
    <row r="64" spans="1:10" ht="38.25">
      <c r="A64" s="29">
        <v>213</v>
      </c>
      <c r="B64" s="38" t="s">
        <v>152</v>
      </c>
      <c r="C64" s="31" t="s">
        <v>153</v>
      </c>
      <c r="D64" s="7" t="s">
        <v>154</v>
      </c>
      <c r="E64" s="39" t="s">
        <v>279</v>
      </c>
      <c r="F64" s="33">
        <v>7341</v>
      </c>
      <c r="G64" s="34" t="s">
        <v>154</v>
      </c>
      <c r="H64" s="35">
        <v>5225</v>
      </c>
      <c r="I64" s="36"/>
      <c r="J64" s="36"/>
    </row>
  </sheetData>
  <mergeCells count="2">
    <mergeCell ref="E1:F1"/>
    <mergeCell ref="G1:H1"/>
  </mergeCells>
  <hyperlinks>
    <hyperlink ref="D3" r:id="rId1"/>
    <hyperlink ref="D4" r:id="rId2"/>
    <hyperlink ref="D5" r:id="rId3"/>
    <hyperlink ref="D6" r:id="rId4"/>
    <hyperlink ref="D7" r:id="rId5"/>
    <hyperlink ref="D8" r:id="rId6"/>
    <hyperlink ref="D9" r:id="rId7"/>
    <hyperlink ref="D10" r:id="rId8"/>
    <hyperlink ref="D11" r:id="rId9"/>
    <hyperlink ref="D12" r:id="rId10"/>
    <hyperlink ref="D14" r:id="rId11"/>
    <hyperlink ref="D15" r:id="rId12"/>
    <hyperlink ref="D16" r:id="rId13"/>
    <hyperlink ref="D17" r:id="rId14"/>
    <hyperlink ref="D18" r:id="rId15"/>
    <hyperlink ref="D19" r:id="rId16"/>
    <hyperlink ref="D20" r:id="rId17"/>
    <hyperlink ref="D21" r:id="rId18"/>
    <hyperlink ref="D22" r:id="rId19"/>
    <hyperlink ref="D23" r:id="rId20"/>
    <hyperlink ref="D24" r:id="rId21"/>
    <hyperlink ref="D25" r:id="rId22"/>
    <hyperlink ref="D26" r:id="rId23"/>
    <hyperlink ref="D31" r:id="rId24"/>
    <hyperlink ref="D32" r:id="rId25"/>
    <hyperlink ref="D33" r:id="rId26"/>
    <hyperlink ref="D34" r:id="rId27" display="4LM42-40 "/>
    <hyperlink ref="D35" r:id="rId28"/>
    <hyperlink ref="D36" r:id="rId29"/>
    <hyperlink ref="D37" r:id="rId30"/>
    <hyperlink ref="D38" r:id="rId31"/>
    <hyperlink ref="D39" r:id="rId32"/>
    <hyperlink ref="D40" r:id="rId33"/>
    <hyperlink ref="D41" r:id="rId34" display="7VT174-5 "/>
    <hyperlink ref="D42" r:id="rId35"/>
    <hyperlink ref="D43" r:id="rId36"/>
    <hyperlink ref="D44" r:id="rId37"/>
    <hyperlink ref="D45" r:id="rId38"/>
    <hyperlink ref="D46" r:id="rId39"/>
    <hyperlink ref="D47" r:id="rId40"/>
    <hyperlink ref="D48" r:id="rId41"/>
    <hyperlink ref="D50" r:id="rId42"/>
    <hyperlink ref="D51" r:id="rId43"/>
    <hyperlink ref="D52" r:id="rId44"/>
    <hyperlink ref="D54" r:id="rId45"/>
    <hyperlink ref="D55" r:id="rId46"/>
    <hyperlink ref="D56" r:id="rId47"/>
    <hyperlink ref="D57" r:id="rId48"/>
    <hyperlink ref="D58" r:id="rId49"/>
    <hyperlink ref="D59" r:id="rId50"/>
  </hyperlinks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W278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purchased - other than optics</vt:lpstr>
      <vt:lpstr>list2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Hřebíček Jan</dc:creator>
  <cp:lastModifiedBy>topolova</cp:lastModifiedBy>
  <cp:revision>0</cp:revision>
  <cp:lastPrinted>2014-07-07T10:31:57Z</cp:lastPrinted>
  <dcterms:created xsi:type="dcterms:W3CDTF">2013-09-19T13:28:23Z</dcterms:created>
  <dcterms:modified xsi:type="dcterms:W3CDTF">2014-07-07T10:32:00Z</dcterms:modified>
</cp:coreProperties>
</file>